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7 Categorie Management\IWR - ICT Werkomgeving Rijk\02.  Aanbestedingen\IWR2024 - Vaste Telefonie\3 Nota's van Inlichtingen\2e NvI\"/>
    </mc:Choice>
  </mc:AlternateContent>
  <xr:revisionPtr revIDLastSave="0" documentId="8_{F43F0CCB-CDD0-42E3-8FAC-FFA71D685BEB}" xr6:coauthVersionLast="47" xr6:coauthVersionMax="47" xr10:uidLastSave="{00000000-0000-0000-0000-000000000000}"/>
  <bookViews>
    <workbookView xWindow="-120" yWindow="-120" windowWidth="28830" windowHeight="29910" xr2:uid="{00000000-000D-0000-FFFF-FFFF00000000}"/>
  </bookViews>
  <sheets>
    <sheet name="Invulformulier Tarieven Vast" sheetId="1" r:id="rId1"/>
    <sheet name="Aanleg dragerinfrastructuur" sheetId="4" r:id="rId2"/>
    <sheet name="Tariefzones" sheetId="2" r:id="rId3"/>
    <sheet name="Kortingspercentages Tariefzones" sheetId="3" r:id="rId4"/>
  </sheets>
  <definedNames>
    <definedName name="_xlnm._FilterDatabase" localSheetId="1" hidden="1">'Aanleg dragerinfrastructuur'!$B$4:$N$125</definedName>
    <definedName name="_xlnm._FilterDatabase" localSheetId="2" hidden="1">Tariefzones!$B$5:$F$5</definedName>
    <definedName name="Locatietype">'Aanleg dragerinfrastructuur'!$G$130:$G$134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" i="1" l="1"/>
  <c r="H78" i="1"/>
  <c r="I78" i="1"/>
  <c r="I74" i="1"/>
  <c r="H74" i="1"/>
  <c r="G74" i="1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N68" i="4"/>
  <c r="N69" i="4"/>
  <c r="N23" i="4"/>
  <c r="L23" i="4"/>
  <c r="N22" i="4"/>
  <c r="L22" i="4"/>
  <c r="N7" i="4"/>
  <c r="L7" i="4"/>
  <c r="N82" i="4"/>
  <c r="N81" i="4"/>
  <c r="N107" i="4"/>
  <c r="N104" i="4"/>
  <c r="N25" i="4"/>
  <c r="L25" i="4"/>
  <c r="N13" i="4"/>
  <c r="L13" i="4"/>
  <c r="N21" i="4"/>
  <c r="L21" i="4"/>
  <c r="N30" i="4"/>
  <c r="L30" i="4"/>
  <c r="N62" i="4"/>
  <c r="N59" i="4"/>
  <c r="N125" i="4"/>
  <c r="N16" i="4"/>
  <c r="L16" i="4"/>
  <c r="N101" i="4"/>
  <c r="N14" i="4"/>
  <c r="L14" i="4"/>
  <c r="N6" i="4"/>
  <c r="L6" i="4"/>
  <c r="J21" i="4"/>
  <c r="J30" i="4"/>
  <c r="J16" i="4"/>
  <c r="J14" i="4"/>
  <c r="J6" i="4"/>
  <c r="J23" i="4"/>
  <c r="J22" i="4"/>
  <c r="J7" i="4"/>
  <c r="J25" i="4"/>
  <c r="J13" i="4"/>
  <c r="J37" i="4"/>
  <c r="H66" i="1"/>
  <c r="I66" i="1" s="1"/>
  <c r="H67" i="1"/>
  <c r="I67" i="1"/>
  <c r="H50" i="1"/>
  <c r="I50" i="1" s="1"/>
  <c r="H49" i="1"/>
  <c r="I49" i="1" s="1"/>
  <c r="H48" i="1"/>
  <c r="I48" i="1" s="1"/>
  <c r="H47" i="1"/>
  <c r="I47" i="1" s="1"/>
  <c r="H46" i="1"/>
  <c r="I46" i="1" s="1"/>
  <c r="H11" i="1"/>
  <c r="I11" i="1" s="1"/>
  <c r="H10" i="1"/>
  <c r="I10" i="1" s="1"/>
  <c r="H9" i="1"/>
  <c r="I9" i="1" s="1"/>
  <c r="H8" i="1"/>
  <c r="I8" i="1" s="1"/>
  <c r="H7" i="1"/>
  <c r="I7" i="1" s="1"/>
  <c r="H6" i="1"/>
  <c r="H79" i="1"/>
  <c r="G79" i="1"/>
  <c r="I79" i="1" s="1"/>
  <c r="H77" i="1"/>
  <c r="G77" i="1"/>
  <c r="I77" i="1" s="1"/>
  <c r="H76" i="1"/>
  <c r="G76" i="1"/>
  <c r="I76" i="1" s="1"/>
  <c r="H21" i="1"/>
  <c r="I21" i="1" s="1"/>
  <c r="H20" i="1"/>
  <c r="I20" i="1" s="1"/>
  <c r="H19" i="1"/>
  <c r="I19" i="1" s="1"/>
  <c r="H34" i="1"/>
  <c r="I34" i="1" s="1"/>
  <c r="H45" i="1"/>
  <c r="I45" i="1" s="1"/>
  <c r="I6" i="1"/>
  <c r="C82" i="1"/>
  <c r="C83" i="1"/>
  <c r="J34" i="4"/>
  <c r="L34" i="4"/>
  <c r="N34" i="4"/>
  <c r="J58" i="4"/>
  <c r="L58" i="4"/>
  <c r="N58" i="4"/>
  <c r="N100" i="4"/>
  <c r="N102" i="4"/>
  <c r="N103" i="4"/>
  <c r="N115" i="4"/>
  <c r="N124" i="4"/>
  <c r="N87" i="4"/>
  <c r="N89" i="4"/>
  <c r="N108" i="4"/>
  <c r="N61" i="4"/>
  <c r="N95" i="4"/>
  <c r="J33" i="4"/>
  <c r="L33" i="4"/>
  <c r="N33" i="4"/>
  <c r="J9" i="4"/>
  <c r="L9" i="4"/>
  <c r="N9" i="4"/>
  <c r="N97" i="4"/>
  <c r="J24" i="4"/>
  <c r="L24" i="4"/>
  <c r="N24" i="4"/>
  <c r="N67" i="4"/>
  <c r="N109" i="4"/>
  <c r="N121" i="4"/>
  <c r="J36" i="4"/>
  <c r="L36" i="4"/>
  <c r="N36" i="4"/>
  <c r="N75" i="4"/>
  <c r="N77" i="4"/>
  <c r="J35" i="4"/>
  <c r="L35" i="4"/>
  <c r="N35" i="4"/>
  <c r="J53" i="4"/>
  <c r="L53" i="4"/>
  <c r="N53" i="4"/>
  <c r="J44" i="4"/>
  <c r="L44" i="4"/>
  <c r="N44" i="4"/>
  <c r="J8" i="4"/>
  <c r="L8" i="4"/>
  <c r="N8" i="4"/>
  <c r="J41" i="4"/>
  <c r="L41" i="4"/>
  <c r="N41" i="4"/>
  <c r="J5" i="4"/>
  <c r="L5" i="4"/>
  <c r="N5" i="4"/>
  <c r="J45" i="4"/>
  <c r="L45" i="4"/>
  <c r="N45" i="4"/>
  <c r="N122" i="4"/>
  <c r="N117" i="4"/>
  <c r="J50" i="4"/>
  <c r="L50" i="4"/>
  <c r="N50" i="4"/>
  <c r="J42" i="4"/>
  <c r="L42" i="4"/>
  <c r="N42" i="4"/>
  <c r="J43" i="4"/>
  <c r="L43" i="4"/>
  <c r="N43" i="4"/>
  <c r="N105" i="4"/>
  <c r="J57" i="4"/>
  <c r="L57" i="4"/>
  <c r="N57" i="4"/>
  <c r="J31" i="4"/>
  <c r="L31" i="4"/>
  <c r="N31" i="4"/>
  <c r="J29" i="4"/>
  <c r="L29" i="4"/>
  <c r="N29" i="4"/>
  <c r="J54" i="4"/>
  <c r="L54" i="4"/>
  <c r="N54" i="4"/>
  <c r="J51" i="4"/>
  <c r="L51" i="4"/>
  <c r="N51" i="4"/>
  <c r="J46" i="4"/>
  <c r="L46" i="4"/>
  <c r="N46" i="4"/>
  <c r="J17" i="4"/>
  <c r="L17" i="4"/>
  <c r="N17" i="4"/>
  <c r="N91" i="4"/>
  <c r="N90" i="4"/>
  <c r="N73" i="4"/>
  <c r="J39" i="4"/>
  <c r="L39" i="4"/>
  <c r="N39" i="4"/>
  <c r="J40" i="4"/>
  <c r="L40" i="4"/>
  <c r="N40" i="4"/>
  <c r="N116" i="4"/>
  <c r="N119" i="4"/>
  <c r="J38" i="4"/>
  <c r="L38" i="4"/>
  <c r="N38" i="4"/>
  <c r="N79" i="4"/>
  <c r="J18" i="4"/>
  <c r="L18" i="4"/>
  <c r="N18" i="4"/>
  <c r="N85" i="4"/>
  <c r="J10" i="4"/>
  <c r="L10" i="4"/>
  <c r="N10" i="4"/>
  <c r="J11" i="4"/>
  <c r="L11" i="4"/>
  <c r="N11" i="4"/>
  <c r="J48" i="4"/>
  <c r="L48" i="4"/>
  <c r="N48" i="4"/>
  <c r="N106" i="4"/>
  <c r="J20" i="4"/>
  <c r="L20" i="4"/>
  <c r="N20" i="4"/>
  <c r="N94" i="4"/>
  <c r="N83" i="4"/>
  <c r="N88" i="4"/>
  <c r="N111" i="4"/>
  <c r="N66" i="4"/>
  <c r="J15" i="4"/>
  <c r="L15" i="4"/>
  <c r="N15" i="4"/>
  <c r="N70" i="4"/>
  <c r="N114" i="4"/>
  <c r="N63" i="4"/>
  <c r="N93" i="4"/>
  <c r="N113" i="4"/>
  <c r="J47" i="4"/>
  <c r="L47" i="4"/>
  <c r="N47" i="4"/>
  <c r="N86" i="4"/>
  <c r="N123" i="4"/>
  <c r="N60" i="4"/>
  <c r="N96" i="4"/>
  <c r="N74" i="4"/>
  <c r="J12" i="4"/>
  <c r="L12" i="4"/>
  <c r="N12" i="4"/>
  <c r="N78" i="4"/>
  <c r="N76" i="4"/>
  <c r="N120" i="4"/>
  <c r="J19" i="4"/>
  <c r="L19" i="4"/>
  <c r="N19" i="4"/>
  <c r="J56" i="4"/>
  <c r="L56" i="4"/>
  <c r="N56" i="4"/>
  <c r="N80" i="4"/>
  <c r="N98" i="4"/>
  <c r="N71" i="4"/>
  <c r="N64" i="4"/>
  <c r="N84" i="4"/>
  <c r="N65" i="4"/>
  <c r="N72" i="4"/>
  <c r="N92" i="4"/>
  <c r="N99" i="4"/>
  <c r="N112" i="4"/>
  <c r="N110" i="4"/>
  <c r="J27" i="4"/>
  <c r="L27" i="4"/>
  <c r="N27" i="4"/>
  <c r="J52" i="4"/>
  <c r="L52" i="4"/>
  <c r="N52" i="4"/>
  <c r="N118" i="4"/>
  <c r="J28" i="4"/>
  <c r="L28" i="4"/>
  <c r="N28" i="4"/>
  <c r="J55" i="4"/>
  <c r="L55" i="4"/>
  <c r="N55" i="4"/>
  <c r="J32" i="4"/>
  <c r="L32" i="4"/>
  <c r="N32" i="4"/>
  <c r="J26" i="4"/>
  <c r="L26" i="4"/>
  <c r="N26" i="4"/>
  <c r="J49" i="4"/>
  <c r="L49" i="4"/>
  <c r="N49" i="4"/>
  <c r="L37" i="4"/>
  <c r="N37" i="4"/>
  <c r="H95" i="1"/>
  <c r="I95" i="1" s="1"/>
  <c r="H94" i="1"/>
  <c r="I94" i="1" s="1"/>
  <c r="H93" i="1"/>
  <c r="I93" i="1" s="1"/>
  <c r="H92" i="1"/>
  <c r="I92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D88" i="1"/>
  <c r="D87" i="1"/>
  <c r="D86" i="1"/>
  <c r="D85" i="1"/>
  <c r="D84" i="1"/>
  <c r="D83" i="1"/>
  <c r="D82" i="1"/>
  <c r="C88" i="1"/>
  <c r="C87" i="1"/>
  <c r="C86" i="1"/>
  <c r="C85" i="1"/>
  <c r="C84" i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G81" i="1"/>
  <c r="H81" i="1"/>
  <c r="G80" i="1"/>
  <c r="H80" i="1"/>
  <c r="I80" i="1" s="1"/>
  <c r="H58" i="1"/>
  <c r="H61" i="1"/>
  <c r="H60" i="1"/>
  <c r="H25" i="1"/>
  <c r="H24" i="1"/>
  <c r="H22" i="1"/>
  <c r="H23" i="1"/>
  <c r="H59" i="1"/>
  <c r="H31" i="1"/>
  <c r="I31" i="1" s="1"/>
  <c r="H32" i="1"/>
  <c r="I32" i="1" s="1"/>
  <c r="H33" i="1"/>
  <c r="I33" i="1" s="1"/>
  <c r="H26" i="1"/>
  <c r="I26" i="1" s="1"/>
  <c r="H27" i="1"/>
  <c r="I27" i="1"/>
  <c r="H28" i="1"/>
  <c r="I28" i="1" s="1"/>
  <c r="H29" i="1"/>
  <c r="I29" i="1" s="1"/>
  <c r="H30" i="1"/>
  <c r="I30" i="1"/>
  <c r="H35" i="1"/>
  <c r="I35" i="1" s="1"/>
  <c r="H36" i="1"/>
  <c r="I36" i="1" s="1"/>
  <c r="H37" i="1"/>
  <c r="I37" i="1" s="1"/>
  <c r="H39" i="1"/>
  <c r="I39" i="1" s="1"/>
  <c r="H38" i="1"/>
  <c r="I38" i="1" s="1"/>
  <c r="H41" i="1"/>
  <c r="I41" i="1"/>
  <c r="H62" i="1"/>
  <c r="I62" i="1" s="1"/>
  <c r="H63" i="1"/>
  <c r="I63" i="1" s="1"/>
  <c r="H64" i="1"/>
  <c r="I64" i="1" s="1"/>
  <c r="H65" i="1"/>
  <c r="I65" i="1" s="1"/>
  <c r="G72" i="1"/>
  <c r="H72" i="1"/>
  <c r="G73" i="1"/>
  <c r="H73" i="1"/>
  <c r="G75" i="1"/>
  <c r="H75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25" i="1" l="1"/>
  <c r="G24" i="1"/>
  <c r="G23" i="1"/>
  <c r="G22" i="1"/>
  <c r="I75" i="1"/>
  <c r="I72" i="1"/>
  <c r="I24" i="1"/>
  <c r="G59" i="1"/>
  <c r="I59" i="1" s="1"/>
  <c r="I87" i="1"/>
  <c r="I81" i="1"/>
  <c r="I88" i="1"/>
  <c r="I86" i="1"/>
  <c r="I73" i="1"/>
  <c r="I85" i="1"/>
  <c r="I82" i="1"/>
  <c r="N127" i="4"/>
  <c r="G68" i="1" s="1"/>
  <c r="H68" i="1" s="1"/>
  <c r="I68" i="1" s="1"/>
  <c r="I84" i="1"/>
  <c r="I83" i="1"/>
  <c r="L127" i="4"/>
  <c r="G40" i="1" s="1"/>
  <c r="H40" i="1" s="1"/>
  <c r="I40" i="1" s="1"/>
  <c r="I25" i="1" l="1"/>
  <c r="G60" i="1"/>
  <c r="I60" i="1" s="1"/>
  <c r="I23" i="1"/>
  <c r="I22" i="1"/>
  <c r="G58" i="1"/>
  <c r="I58" i="1" s="1"/>
  <c r="G61" i="1"/>
  <c r="I61" i="1" s="1"/>
  <c r="I97" i="1" l="1"/>
</calcChain>
</file>

<file path=xl/sharedStrings.xml><?xml version="1.0" encoding="utf-8"?>
<sst xmlns="http://schemas.openxmlformats.org/spreadsheetml/2006/main" count="1175" uniqueCount="898">
  <si>
    <t>Prijs</t>
  </si>
  <si>
    <t>Eenheid</t>
  </si>
  <si>
    <t>Tarief per minuut</t>
  </si>
  <si>
    <t>Uur</t>
  </si>
  <si>
    <t>België</t>
  </si>
  <si>
    <t>Duitsland</t>
  </si>
  <si>
    <t>Verenigd Koninkrijk</t>
  </si>
  <si>
    <t>Frankrijk</t>
  </si>
  <si>
    <t>Spanje</t>
  </si>
  <si>
    <t>Italië</t>
  </si>
  <si>
    <t>Polen</t>
  </si>
  <si>
    <t>Zwitserland</t>
  </si>
  <si>
    <t>Turkije</t>
  </si>
  <si>
    <t>Tariefzones</t>
  </si>
  <si>
    <t>Land</t>
  </si>
  <si>
    <t>Landnummer</t>
  </si>
  <si>
    <t>Tariefzone</t>
  </si>
  <si>
    <t>Egypte</t>
  </si>
  <si>
    <t>Zuid-Afrika</t>
  </si>
  <si>
    <t>Griekenland</t>
  </si>
  <si>
    <t>Hongarije</t>
  </si>
  <si>
    <t>Roemenië</t>
  </si>
  <si>
    <t>Oostenrijk</t>
  </si>
  <si>
    <t>Denemarken</t>
  </si>
  <si>
    <t>Zweden</t>
  </si>
  <si>
    <t>Noorwegen</t>
  </si>
  <si>
    <t>Peru</t>
  </si>
  <si>
    <t>Mexico</t>
  </si>
  <si>
    <t>Cuba</t>
  </si>
  <si>
    <t>Argentinië</t>
  </si>
  <si>
    <t>Brazilië</t>
  </si>
  <si>
    <t>Chili</t>
  </si>
  <si>
    <t>Colombia</t>
  </si>
  <si>
    <t>Venezuela</t>
  </si>
  <si>
    <t>Maleisië</t>
  </si>
  <si>
    <t>Australië</t>
  </si>
  <si>
    <t>Indonesië</t>
  </si>
  <si>
    <t>Filipijnen</t>
  </si>
  <si>
    <t>Nieuw-Zeeland</t>
  </si>
  <si>
    <t>Singapore</t>
  </si>
  <si>
    <t>Thailand</t>
  </si>
  <si>
    <t>Japan</t>
  </si>
  <si>
    <t>Zuid-Korea</t>
  </si>
  <si>
    <t>Vietnam</t>
  </si>
  <si>
    <t>China</t>
  </si>
  <si>
    <t>India</t>
  </si>
  <si>
    <t>Pakistan</t>
  </si>
  <si>
    <t>Afghanistan</t>
  </si>
  <si>
    <t>Sri Lanka</t>
  </si>
  <si>
    <t>Iran</t>
  </si>
  <si>
    <t>Marokko</t>
  </si>
  <si>
    <t>Algerije</t>
  </si>
  <si>
    <t>Tunesië</t>
  </si>
  <si>
    <t>Libië</t>
  </si>
  <si>
    <t>Gambia</t>
  </si>
  <si>
    <t>Senegal</t>
  </si>
  <si>
    <t>Mauritanië</t>
  </si>
  <si>
    <t>Mali</t>
  </si>
  <si>
    <t>Burkina Faso</t>
  </si>
  <si>
    <t>Niger</t>
  </si>
  <si>
    <t>Togo</t>
  </si>
  <si>
    <t>Benin</t>
  </si>
  <si>
    <t>Mauritius</t>
  </si>
  <si>
    <t>Liberia</t>
  </si>
  <si>
    <t>Sierra Leone</t>
  </si>
  <si>
    <t>Ghana</t>
  </si>
  <si>
    <t>Nigeria</t>
  </si>
  <si>
    <t>Tsjaad</t>
  </si>
  <si>
    <t>Kameroen</t>
  </si>
  <si>
    <t>Kaapverdië</t>
  </si>
  <si>
    <t>Gabon</t>
  </si>
  <si>
    <t>Angola</t>
  </si>
  <si>
    <t>Seychellen</t>
  </si>
  <si>
    <t>Rwanda</t>
  </si>
  <si>
    <t>Ethiopië</t>
  </si>
  <si>
    <t>Somalië</t>
  </si>
  <si>
    <t>Djibouti</t>
  </si>
  <si>
    <t>Tanzania</t>
  </si>
  <si>
    <t>Burundi</t>
  </si>
  <si>
    <t>Mozambique</t>
  </si>
  <si>
    <t>Zambia</t>
  </si>
  <si>
    <t>Madagaskar</t>
  </si>
  <si>
    <t>Réunion</t>
  </si>
  <si>
    <t>Zimbabwe</t>
  </si>
  <si>
    <t>Namibië</t>
  </si>
  <si>
    <t>Malawi</t>
  </si>
  <si>
    <t>Lesotho</t>
  </si>
  <si>
    <t>Botswana</t>
  </si>
  <si>
    <t>Swaziland</t>
  </si>
  <si>
    <t>Eritrea</t>
  </si>
  <si>
    <t>Aruba</t>
  </si>
  <si>
    <t>Faeröer</t>
  </si>
  <si>
    <t>Groenland</t>
  </si>
  <si>
    <t>Gibraltar</t>
  </si>
  <si>
    <t>Luxemburg</t>
  </si>
  <si>
    <t>Ierland</t>
  </si>
  <si>
    <t>Albanië</t>
  </si>
  <si>
    <t>Malta</t>
  </si>
  <si>
    <t>Cyprus</t>
  </si>
  <si>
    <t>Finland</t>
  </si>
  <si>
    <t>Bulgarije</t>
  </si>
  <si>
    <t>Litouwen</t>
  </si>
  <si>
    <t>Letland</t>
  </si>
  <si>
    <t>Estland</t>
  </si>
  <si>
    <t>Moldavië</t>
  </si>
  <si>
    <t>Armenië</t>
  </si>
  <si>
    <t>Andorra</t>
  </si>
  <si>
    <t>Monaco</t>
  </si>
  <si>
    <t>San Marino</t>
  </si>
  <si>
    <t>Vaticaanstad</t>
  </si>
  <si>
    <t>Kroatië</t>
  </si>
  <si>
    <t>Slovenië</t>
  </si>
  <si>
    <t>Macedonië</t>
  </si>
  <si>
    <t>Tsjechië</t>
  </si>
  <si>
    <t>Slowakije</t>
  </si>
  <si>
    <t>Liechtenstein</t>
  </si>
  <si>
    <t>Falklandeilanden</t>
  </si>
  <si>
    <t>Belize</t>
  </si>
  <si>
    <t>Guatemala</t>
  </si>
  <si>
    <t>El Salvador</t>
  </si>
  <si>
    <t>Honduras</t>
  </si>
  <si>
    <t>Nicaragua</t>
  </si>
  <si>
    <t>Costa Rica</t>
  </si>
  <si>
    <t>Panama</t>
  </si>
  <si>
    <t>Haïti</t>
  </si>
  <si>
    <t>Guadeloupe</t>
  </si>
  <si>
    <t>Bolivia</t>
  </si>
  <si>
    <t>Guyana</t>
  </si>
  <si>
    <t>Paraguay</t>
  </si>
  <si>
    <t>Martinique</t>
  </si>
  <si>
    <t>Suriname</t>
  </si>
  <si>
    <t>Uruguay</t>
  </si>
  <si>
    <t>Brunei</t>
  </si>
  <si>
    <t>Nauru</t>
  </si>
  <si>
    <t>Tonga</t>
  </si>
  <si>
    <t>Salomonseilanden</t>
  </si>
  <si>
    <t>Vanuatu</t>
  </si>
  <si>
    <t>Fiji</t>
  </si>
  <si>
    <t>Palau</t>
  </si>
  <si>
    <t>Wallis en Futuna</t>
  </si>
  <si>
    <t>Cookeilanden</t>
  </si>
  <si>
    <t>Niue</t>
  </si>
  <si>
    <t>Samoa</t>
  </si>
  <si>
    <t>Kiribati</t>
  </si>
  <si>
    <t>Nieuw-Caledonië</t>
  </si>
  <si>
    <t>Tuvalu</t>
  </si>
  <si>
    <t>Tokelau</t>
  </si>
  <si>
    <t>Macau</t>
  </si>
  <si>
    <t>Cambodja</t>
  </si>
  <si>
    <t>Laos</t>
  </si>
  <si>
    <t>Bangladesh</t>
  </si>
  <si>
    <t>Taiwan</t>
  </si>
  <si>
    <t>Libanon</t>
  </si>
  <si>
    <t>Jordanië</t>
  </si>
  <si>
    <t>Syrië</t>
  </si>
  <si>
    <t>Irak</t>
  </si>
  <si>
    <t>Koeweit</t>
  </si>
  <si>
    <t>Jemen</t>
  </si>
  <si>
    <t>Oman</t>
  </si>
  <si>
    <t>Verenigde Arabische Emiraten</t>
  </si>
  <si>
    <t>Israël</t>
  </si>
  <si>
    <t>Bahrein</t>
  </si>
  <si>
    <t>Qatar</t>
  </si>
  <si>
    <t>Bhutan</t>
  </si>
  <si>
    <t>Mongolië</t>
  </si>
  <si>
    <t>Nepal</t>
  </si>
  <si>
    <t>Tadzjikistan</t>
  </si>
  <si>
    <t>Turkmenistan</t>
  </si>
  <si>
    <t>Georgië</t>
  </si>
  <si>
    <t>Kirgizië</t>
  </si>
  <si>
    <t>Oezbekistan</t>
  </si>
  <si>
    <t>Barbados</t>
  </si>
  <si>
    <t>Anguilla</t>
  </si>
  <si>
    <t>Antigua en Barbuda</t>
  </si>
  <si>
    <t>Bermuda</t>
  </si>
  <si>
    <t>Grenada</t>
  </si>
  <si>
    <t>Turks- en Caicoseilanden</t>
  </si>
  <si>
    <t>Montserrat</t>
  </si>
  <si>
    <t>Guam</t>
  </si>
  <si>
    <t>Dominica</t>
  </si>
  <si>
    <t>Puerto Rico</t>
  </si>
  <si>
    <t>Dominicaanse Republiek</t>
  </si>
  <si>
    <t>Trinidad en Tobago</t>
  </si>
  <si>
    <t>Jamaica</t>
  </si>
  <si>
    <t>Mayotte</t>
  </si>
  <si>
    <t>Norfolk</t>
  </si>
  <si>
    <t>Tarief item</t>
  </si>
  <si>
    <t>Tarief per call setup</t>
  </si>
  <si>
    <t>Tarief per eenheid</t>
  </si>
  <si>
    <t>Tarief per item</t>
  </si>
  <si>
    <t>Toeslag %</t>
  </si>
  <si>
    <t>Beoordelingsprijs</t>
  </si>
  <si>
    <t>Tariefzone 1</t>
  </si>
  <si>
    <t>Tariefzone 2</t>
  </si>
  <si>
    <t>Tariefzone 3</t>
  </si>
  <si>
    <t>Tariefzone 4</t>
  </si>
  <si>
    <t>Tariefzone 5</t>
  </si>
  <si>
    <t>Tariefzone 6</t>
  </si>
  <si>
    <t>Tariefzone 7</t>
  </si>
  <si>
    <t>Eenmalige Tarieven</t>
  </si>
  <si>
    <t>Kortingspercentage</t>
  </si>
  <si>
    <t>Wegingsfactor</t>
  </si>
  <si>
    <t>Wegingsfactor call setup</t>
  </si>
  <si>
    <t>Zuid-Soedan</t>
  </si>
  <si>
    <t>Åland</t>
  </si>
  <si>
    <t>Canada</t>
  </si>
  <si>
    <t>Cayman eilanden</t>
  </si>
  <si>
    <t>Comoren</t>
  </si>
  <si>
    <t>Curaçao</t>
  </si>
  <si>
    <t>Ecuador</t>
  </si>
  <si>
    <t>Guernsey</t>
  </si>
  <si>
    <t>IJsland</t>
  </si>
  <si>
    <t>Jersey</t>
  </si>
  <si>
    <t>Kazachstan</t>
  </si>
  <si>
    <t>Maladiven</t>
  </si>
  <si>
    <t>Marianeneilanden</t>
  </si>
  <si>
    <t>Montenegro</t>
  </si>
  <si>
    <t>Rusland</t>
  </si>
  <si>
    <t>Saint-Barthélemy</t>
  </si>
  <si>
    <t>Servië</t>
  </si>
  <si>
    <t>Sint-Helena, Ascension en Tristan da Cunha</t>
  </si>
  <si>
    <t>Uganda</t>
  </si>
  <si>
    <t>Thuraya satelliet-telefoon</t>
  </si>
  <si>
    <t>Amerikaanse Maagdeneilanden</t>
  </si>
  <si>
    <t>Verbruikstarieven</t>
  </si>
  <si>
    <t>Verkeer naar een vast en mobiel nummer in Tariefzone 2 (Verenigde Staten en Canada)</t>
  </si>
  <si>
    <t>Verkeer naar een vast en mobiel nummer in Tariefzone 3</t>
  </si>
  <si>
    <t>Verkeer naar een vast en mobiel nummer in Tariefzone 4</t>
  </si>
  <si>
    <t>Verkeer naar een vast en mobiel nummer in Tariefzone 5</t>
  </si>
  <si>
    <t>Verkeer naar een vast en mobiel nummer in Tariefzone 6</t>
  </si>
  <si>
    <t>Verkeer naar een vast en mobiel nummer in Tariefzone 7</t>
  </si>
  <si>
    <t>Uurtarieven t.b.v. Speciale Diensten</t>
  </si>
  <si>
    <t>Technicus / Engineer</t>
  </si>
  <si>
    <t>Projectleider / Adviseur Telecommunicatie</t>
  </si>
  <si>
    <t>Beheerder (Functioneel / Technisch / Servicedesk)</t>
  </si>
  <si>
    <t>Migratie- / Implementatiecoodinator</t>
  </si>
  <si>
    <t>Nr.</t>
  </si>
  <si>
    <t>Postcode</t>
  </si>
  <si>
    <t>Plaats</t>
  </si>
  <si>
    <t>On-net</t>
  </si>
  <si>
    <t>2514 ED</t>
  </si>
  <si>
    <t>S-GRAVENHAGE</t>
  </si>
  <si>
    <t>2511 WB</t>
  </si>
  <si>
    <t>2595 AJ</t>
  </si>
  <si>
    <t>2741 PJ</t>
  </si>
  <si>
    <t>WADDINXVEEN</t>
  </si>
  <si>
    <t>7314 PS</t>
  </si>
  <si>
    <t>APELDOORN</t>
  </si>
  <si>
    <t>EINDHOVEN</t>
  </si>
  <si>
    <t>7334 DS</t>
  </si>
  <si>
    <t>8913 HA</t>
  </si>
  <si>
    <t>LEEUWARDEN</t>
  </si>
  <si>
    <t>9744 TW</t>
  </si>
  <si>
    <t>GRONINGEN</t>
  </si>
  <si>
    <t>9747 AA</t>
  </si>
  <si>
    <t>3721 MA</t>
  </si>
  <si>
    <t>BILTHOVEN</t>
  </si>
  <si>
    <t>5611 AL</t>
  </si>
  <si>
    <t>5611 XP</t>
  </si>
  <si>
    <t>8017 JJ</t>
  </si>
  <si>
    <t>ZWOLLE</t>
  </si>
  <si>
    <t>3032 AD</t>
  </si>
  <si>
    <t>ROTTERDAM</t>
  </si>
  <si>
    <t>6811 DG</t>
  </si>
  <si>
    <t>ARNHEM</t>
  </si>
  <si>
    <t>2511 VE</t>
  </si>
  <si>
    <t>'S-GRAVENHAGE</t>
  </si>
  <si>
    <t>1066 AZ</t>
  </si>
  <si>
    <t>AMSTERDAM</t>
  </si>
  <si>
    <t>6814 DK</t>
  </si>
  <si>
    <t>2288 GG</t>
  </si>
  <si>
    <t>RIJSWIJK ZH</t>
  </si>
  <si>
    <t>2514 BT</t>
  </si>
  <si>
    <t>S-HERTOGENBOSCH</t>
  </si>
  <si>
    <t>UTRECHT</t>
  </si>
  <si>
    <t>8017 JV</t>
  </si>
  <si>
    <t>3544 AC</t>
  </si>
  <si>
    <t>3732 GK</t>
  </si>
  <si>
    <t>DE BILT</t>
  </si>
  <si>
    <t>2513 AH</t>
  </si>
  <si>
    <t>2596 AA</t>
  </si>
  <si>
    <t>2597 JG</t>
  </si>
  <si>
    <t>2594 AC</t>
  </si>
  <si>
    <t>1043 CH</t>
  </si>
  <si>
    <t>2515 XP</t>
  </si>
  <si>
    <t>1013 BE</t>
  </si>
  <si>
    <t>9726 AH</t>
  </si>
  <si>
    <t>9405 TG</t>
  </si>
  <si>
    <t>ASSEN</t>
  </si>
  <si>
    <t>2595 AL</t>
  </si>
  <si>
    <t>ROERMOND</t>
  </si>
  <si>
    <t>2595 BL</t>
  </si>
  <si>
    <t>2517 JW</t>
  </si>
  <si>
    <t>7607 GB</t>
  </si>
  <si>
    <t>ALMELO</t>
  </si>
  <si>
    <t>2711 BC</t>
  </si>
  <si>
    <t>ZOETERMEER</t>
  </si>
  <si>
    <t>2511 EM</t>
  </si>
  <si>
    <t>2511 DP</t>
  </si>
  <si>
    <t>2597 BC</t>
  </si>
  <si>
    <t>BREDA</t>
  </si>
  <si>
    <t>HAARLEM</t>
  </si>
  <si>
    <t>LELYSTAD</t>
  </si>
  <si>
    <t>5223 BA</t>
  </si>
  <si>
    <t>TILBURG</t>
  </si>
  <si>
    <t>1098 XH</t>
  </si>
  <si>
    <t>MIDDELBURG</t>
  </si>
  <si>
    <t>1119 PA</t>
  </si>
  <si>
    <t>SCHIPHOL-RIJK</t>
  </si>
  <si>
    <t>2595 BE</t>
  </si>
  <si>
    <t>2594 AG</t>
  </si>
  <si>
    <t>1784 MR</t>
  </si>
  <si>
    <t>DEN HELDER</t>
  </si>
  <si>
    <t>5684 PL</t>
  </si>
  <si>
    <t>BEST</t>
  </si>
  <si>
    <t>5652 AM</t>
  </si>
  <si>
    <t>3531 AH</t>
  </si>
  <si>
    <t>3072 AK</t>
  </si>
  <si>
    <t>2514 EN</t>
  </si>
  <si>
    <t>2514 JB</t>
  </si>
  <si>
    <t>9401 HZ</t>
  </si>
  <si>
    <t>9712 NX</t>
  </si>
  <si>
    <t>2514 EM</t>
  </si>
  <si>
    <t>4331 JE</t>
  </si>
  <si>
    <t>1817 BC</t>
  </si>
  <si>
    <t>ALKMAAR</t>
  </si>
  <si>
    <t>1076 AT</t>
  </si>
  <si>
    <t>1076 AV</t>
  </si>
  <si>
    <t>8011 KP</t>
  </si>
  <si>
    <t>2019 HA</t>
  </si>
  <si>
    <t>6214 PA</t>
  </si>
  <si>
    <t>MAASTRICHT</t>
  </si>
  <si>
    <t>4811 TA</t>
  </si>
  <si>
    <t>5611 EM</t>
  </si>
  <si>
    <t>8232 DL</t>
  </si>
  <si>
    <t>3311 PP</t>
  </si>
  <si>
    <t>DORDRECHT</t>
  </si>
  <si>
    <t>3511 EX</t>
  </si>
  <si>
    <t>8911 BS</t>
  </si>
  <si>
    <t>6041 HR</t>
  </si>
  <si>
    <t>8911 BN</t>
  </si>
  <si>
    <t>2594 AH</t>
  </si>
  <si>
    <t>5233 VG</t>
  </si>
  <si>
    <t>9727 KB</t>
  </si>
  <si>
    <t>3029 AK</t>
  </si>
  <si>
    <t>6811 JB</t>
  </si>
  <si>
    <t>3533 JE</t>
  </si>
  <si>
    <t>1091 GM</t>
  </si>
  <si>
    <t>3811 MG</t>
  </si>
  <si>
    <t>AMERSFOORT</t>
  </si>
  <si>
    <t>2511 CW</t>
  </si>
  <si>
    <t>9713 CA</t>
  </si>
  <si>
    <t>1981 LE</t>
  </si>
  <si>
    <t>VELSEN-ZUID</t>
  </si>
  <si>
    <t>2622 HA</t>
  </si>
  <si>
    <t>DELFT</t>
  </si>
  <si>
    <t>4354 RA</t>
  </si>
  <si>
    <t>VROUWENPOLDER</t>
  </si>
  <si>
    <t>6828 HZ</t>
  </si>
  <si>
    <t>3526 LA</t>
  </si>
  <si>
    <t>3161 EJ</t>
  </si>
  <si>
    <t>RHOON</t>
  </si>
  <si>
    <t>5018 CG</t>
  </si>
  <si>
    <t>3197 KG</t>
  </si>
  <si>
    <t>BOTLEK ROTTERDAM</t>
  </si>
  <si>
    <t>3528 BJ</t>
  </si>
  <si>
    <t>5708 HZ</t>
  </si>
  <si>
    <t>HELMOND</t>
  </si>
  <si>
    <t>6874 NE</t>
  </si>
  <si>
    <t>WOLFHEZE</t>
  </si>
  <si>
    <t>8911 AV</t>
  </si>
  <si>
    <t>8224 AD</t>
  </si>
  <si>
    <t>2288 EW</t>
  </si>
  <si>
    <t>9672 BK</t>
  </si>
  <si>
    <t>WINSCHOTEN</t>
  </si>
  <si>
    <t>2511 DJ</t>
  </si>
  <si>
    <t>2511 VC</t>
  </si>
  <si>
    <t>2511 CR</t>
  </si>
  <si>
    <t>Near-net</t>
  </si>
  <si>
    <t>Aanleg dragerinfrastructuur (overgenomen uit gelijknamig werkblad)</t>
  </si>
  <si>
    <t>Locatietype</t>
  </si>
  <si>
    <t>Selecteer type</t>
  </si>
  <si>
    <t>Sub Beoordelingsprijs</t>
  </si>
  <si>
    <t>358</t>
  </si>
  <si>
    <t>Alaska</t>
  </si>
  <si>
    <t>1 907</t>
  </si>
  <si>
    <t>355</t>
  </si>
  <si>
    <t>213</t>
  </si>
  <si>
    <t>1 684</t>
  </si>
  <si>
    <t>1 340</t>
  </si>
  <si>
    <t>376</t>
  </si>
  <si>
    <t>244</t>
  </si>
  <si>
    <t>1 264</t>
  </si>
  <si>
    <t>Antarctica</t>
  </si>
  <si>
    <t>672 1</t>
  </si>
  <si>
    <t>1 268</t>
  </si>
  <si>
    <t>54</t>
  </si>
  <si>
    <t>374</t>
  </si>
  <si>
    <t>297</t>
  </si>
  <si>
    <t>247</t>
  </si>
  <si>
    <t>61</t>
  </si>
  <si>
    <t>672</t>
  </si>
  <si>
    <t>994</t>
  </si>
  <si>
    <t>1 242</t>
  </si>
  <si>
    <t>973</t>
  </si>
  <si>
    <t>880</t>
  </si>
  <si>
    <t>1 246</t>
  </si>
  <si>
    <t>32</t>
  </si>
  <si>
    <t>501</t>
  </si>
  <si>
    <t>229</t>
  </si>
  <si>
    <t>1 441</t>
  </si>
  <si>
    <t>975</t>
  </si>
  <si>
    <t>591</t>
  </si>
  <si>
    <t>599 7</t>
  </si>
  <si>
    <t>387</t>
  </si>
  <si>
    <t>267</t>
  </si>
  <si>
    <t>55</t>
  </si>
  <si>
    <t>Brits Indische Oceaanterritorium</t>
  </si>
  <si>
    <t>246</t>
  </si>
  <si>
    <t>1 284</t>
  </si>
  <si>
    <t>673</t>
  </si>
  <si>
    <t>359</t>
  </si>
  <si>
    <t>226</t>
  </si>
  <si>
    <t>257</t>
  </si>
  <si>
    <t>855</t>
  </si>
  <si>
    <t>1</t>
  </si>
  <si>
    <t>1 345</t>
  </si>
  <si>
    <t>236</t>
  </si>
  <si>
    <t>56</t>
  </si>
  <si>
    <t>86</t>
  </si>
  <si>
    <t>61 8</t>
  </si>
  <si>
    <t>61 891</t>
  </si>
  <si>
    <t>57</t>
  </si>
  <si>
    <t>269</t>
  </si>
  <si>
    <t>243</t>
  </si>
  <si>
    <t>242</t>
  </si>
  <si>
    <t>682</t>
  </si>
  <si>
    <t>506</t>
  </si>
  <si>
    <t>53</t>
  </si>
  <si>
    <t>599 9</t>
  </si>
  <si>
    <t>357</t>
  </si>
  <si>
    <t>45</t>
  </si>
  <si>
    <t>Diego Garcia</t>
  </si>
  <si>
    <t>1 767</t>
  </si>
  <si>
    <t>1 809</t>
  </si>
  <si>
    <t>1 829</t>
  </si>
  <si>
    <t>1 849</t>
  </si>
  <si>
    <t>49</t>
  </si>
  <si>
    <t>593</t>
  </si>
  <si>
    <t>20</t>
  </si>
  <si>
    <t>503</t>
  </si>
  <si>
    <t>240</t>
  </si>
  <si>
    <t>291</t>
  </si>
  <si>
    <t>372</t>
  </si>
  <si>
    <t>251</t>
  </si>
  <si>
    <t>298</t>
  </si>
  <si>
    <t>500</t>
  </si>
  <si>
    <t>679</t>
  </si>
  <si>
    <t>63</t>
  </si>
  <si>
    <t>33</t>
  </si>
  <si>
    <t>594</t>
  </si>
  <si>
    <t>689</t>
  </si>
  <si>
    <t>241</t>
  </si>
  <si>
    <t>220</t>
  </si>
  <si>
    <t>995</t>
  </si>
  <si>
    <t>233</t>
  </si>
  <si>
    <t>350</t>
  </si>
  <si>
    <t>1 473</t>
  </si>
  <si>
    <t>30</t>
  </si>
  <si>
    <t>299</t>
  </si>
  <si>
    <t>590</t>
  </si>
  <si>
    <t>1 671</t>
  </si>
  <si>
    <t>502</t>
  </si>
  <si>
    <t>44 1481</t>
  </si>
  <si>
    <t>224</t>
  </si>
  <si>
    <t>245</t>
  </si>
  <si>
    <t>592</t>
  </si>
  <si>
    <t>509</t>
  </si>
  <si>
    <t>1 808</t>
  </si>
  <si>
    <t>504</t>
  </si>
  <si>
    <t>36</t>
  </si>
  <si>
    <t>852</t>
  </si>
  <si>
    <t>353</t>
  </si>
  <si>
    <t>354</t>
  </si>
  <si>
    <t>91</t>
  </si>
  <si>
    <t>62</t>
  </si>
  <si>
    <t>964</t>
  </si>
  <si>
    <t>98</t>
  </si>
  <si>
    <t>972</t>
  </si>
  <si>
    <t>39</t>
  </si>
  <si>
    <t>225</t>
  </si>
  <si>
    <t>1 876</t>
  </si>
  <si>
    <t>81</t>
  </si>
  <si>
    <t>967</t>
  </si>
  <si>
    <t>44 1534</t>
  </si>
  <si>
    <t>962</t>
  </si>
  <si>
    <t>238</t>
  </si>
  <si>
    <t>237</t>
  </si>
  <si>
    <t>7</t>
  </si>
  <si>
    <t>254</t>
  </si>
  <si>
    <t>996</t>
  </si>
  <si>
    <t>686</t>
  </si>
  <si>
    <t>965</t>
  </si>
  <si>
    <t>383</t>
  </si>
  <si>
    <t>385</t>
  </si>
  <si>
    <t>856</t>
  </si>
  <si>
    <t>266</t>
  </si>
  <si>
    <t>371</t>
  </si>
  <si>
    <t>961</t>
  </si>
  <si>
    <t>231</t>
  </si>
  <si>
    <t>218</t>
  </si>
  <si>
    <t>423</t>
  </si>
  <si>
    <t>370</t>
  </si>
  <si>
    <t>352</t>
  </si>
  <si>
    <t>853</t>
  </si>
  <si>
    <t>389</t>
  </si>
  <si>
    <t>261</t>
  </si>
  <si>
    <t>60</t>
  </si>
  <si>
    <t>223</t>
  </si>
  <si>
    <t>356</t>
  </si>
  <si>
    <t>44 1624</t>
  </si>
  <si>
    <t>212</t>
  </si>
  <si>
    <t>692</t>
  </si>
  <si>
    <t>596</t>
  </si>
  <si>
    <t>222</t>
  </si>
  <si>
    <t>230</t>
  </si>
  <si>
    <t>269 6</t>
  </si>
  <si>
    <t>52</t>
  </si>
  <si>
    <t>691</t>
  </si>
  <si>
    <t>373</t>
  </si>
  <si>
    <t>377</t>
  </si>
  <si>
    <t>976</t>
  </si>
  <si>
    <t>382</t>
  </si>
  <si>
    <t>1 664</t>
  </si>
  <si>
    <t>258</t>
  </si>
  <si>
    <t>95</t>
  </si>
  <si>
    <t>264</t>
  </si>
  <si>
    <t>674</t>
  </si>
  <si>
    <t>977</t>
  </si>
  <si>
    <t>505</t>
  </si>
  <si>
    <t>687</t>
  </si>
  <si>
    <t>64</t>
  </si>
  <si>
    <t>227</t>
  </si>
  <si>
    <t>234</t>
  </si>
  <si>
    <t>683</t>
  </si>
  <si>
    <t>1 670</t>
  </si>
  <si>
    <t>850</t>
  </si>
  <si>
    <t>47</t>
  </si>
  <si>
    <t>672 3</t>
  </si>
  <si>
    <t>256</t>
  </si>
  <si>
    <t>380</t>
  </si>
  <si>
    <t>998</t>
  </si>
  <si>
    <t>968</t>
  </si>
  <si>
    <t>43</t>
  </si>
  <si>
    <t>670</t>
  </si>
  <si>
    <t>92</t>
  </si>
  <si>
    <t>680</t>
  </si>
  <si>
    <t>970</t>
  </si>
  <si>
    <t>507</t>
  </si>
  <si>
    <t>675</t>
  </si>
  <si>
    <t>595</t>
  </si>
  <si>
    <t>51</t>
  </si>
  <si>
    <t>649</t>
  </si>
  <si>
    <t>48</t>
  </si>
  <si>
    <t>351</t>
  </si>
  <si>
    <t>1 787</t>
  </si>
  <si>
    <t>1 939</t>
  </si>
  <si>
    <t>974</t>
  </si>
  <si>
    <t>262</t>
  </si>
  <si>
    <t>40</t>
  </si>
  <si>
    <t>250</t>
  </si>
  <si>
    <t>599 4</t>
  </si>
  <si>
    <t>1 869</t>
  </si>
  <si>
    <t>1 758</t>
  </si>
  <si>
    <t>1 784</t>
  </si>
  <si>
    <t>508</t>
  </si>
  <si>
    <t>677</t>
  </si>
  <si>
    <t>685</t>
  </si>
  <si>
    <t>378</t>
  </si>
  <si>
    <t>239</t>
  </si>
  <si>
    <t>966</t>
  </si>
  <si>
    <t>221</t>
  </si>
  <si>
    <t>381</t>
  </si>
  <si>
    <t>248</t>
  </si>
  <si>
    <t>232</t>
  </si>
  <si>
    <t>65</t>
  </si>
  <si>
    <t>599 3</t>
  </si>
  <si>
    <t>1 721</t>
  </si>
  <si>
    <t>Sint-Maarten (Frans deel)</t>
  </si>
  <si>
    <t>290</t>
  </si>
  <si>
    <t>386</t>
  </si>
  <si>
    <t>421</t>
  </si>
  <si>
    <t>249</t>
  </si>
  <si>
    <t>252</t>
  </si>
  <si>
    <t>34</t>
  </si>
  <si>
    <t>94</t>
  </si>
  <si>
    <t>597</t>
  </si>
  <si>
    <t>268</t>
  </si>
  <si>
    <t>963</t>
  </si>
  <si>
    <t>992</t>
  </si>
  <si>
    <t>886</t>
  </si>
  <si>
    <t>255</t>
  </si>
  <si>
    <t>66</t>
  </si>
  <si>
    <t>228</t>
  </si>
  <si>
    <t>690</t>
  </si>
  <si>
    <t>676</t>
  </si>
  <si>
    <t>1 868</t>
  </si>
  <si>
    <t>235</t>
  </si>
  <si>
    <t>420</t>
  </si>
  <si>
    <t>216</t>
  </si>
  <si>
    <t>90</t>
  </si>
  <si>
    <t>993</t>
  </si>
  <si>
    <t>1 649</t>
  </si>
  <si>
    <t>688</t>
  </si>
  <si>
    <t>598</t>
  </si>
  <si>
    <t>678</t>
  </si>
  <si>
    <t>379</t>
  </si>
  <si>
    <t>58</t>
  </si>
  <si>
    <t>44</t>
  </si>
  <si>
    <t>971</t>
  </si>
  <si>
    <t>Verenigde Staten van Amerika</t>
  </si>
  <si>
    <t>84</t>
  </si>
  <si>
    <t>375</t>
  </si>
  <si>
    <t>260</t>
  </si>
  <si>
    <t>263</t>
  </si>
  <si>
    <t>27</t>
  </si>
  <si>
    <t>82</t>
  </si>
  <si>
    <t>211</t>
  </si>
  <si>
    <t>46</t>
  </si>
  <si>
    <t>41</t>
  </si>
  <si>
    <t>Amerikaans-Samoa</t>
  </si>
  <si>
    <t>Ascension</t>
  </si>
  <si>
    <t>Azerbeidzjan</t>
  </si>
  <si>
    <t>Bahama's</t>
  </si>
  <si>
    <t>Bonaire</t>
  </si>
  <si>
    <t>BritseMaagdeneilanden</t>
  </si>
  <si>
    <t>Christmaseiland</t>
  </si>
  <si>
    <t>Cocoseilanden</t>
  </si>
  <si>
    <t>Congo-Kinshasa</t>
  </si>
  <si>
    <t>Congo-Brazzaville</t>
  </si>
  <si>
    <t>Equatoriaal-Guinea</t>
  </si>
  <si>
    <t>Frans-Guyana</t>
  </si>
  <si>
    <t>Frans-Polynesië</t>
  </si>
  <si>
    <t>Guinee</t>
  </si>
  <si>
    <t>Guinee-Bissau</t>
  </si>
  <si>
    <t>Hawaï</t>
  </si>
  <si>
    <t>Hongkong</t>
  </si>
  <si>
    <t>Inmarsatsatelliet-telefoon</t>
  </si>
  <si>
    <t>Iridiumsatelliet-telefoon</t>
  </si>
  <si>
    <t>Ivoorkust</t>
  </si>
  <si>
    <t>Johnston</t>
  </si>
  <si>
    <t>Kenia</t>
  </si>
  <si>
    <t>Kosovo</t>
  </si>
  <si>
    <t>Man</t>
  </si>
  <si>
    <t>Marshalleilanden</t>
  </si>
  <si>
    <t>Micronesia</t>
  </si>
  <si>
    <t>Midway</t>
  </si>
  <si>
    <t>Myanmar</t>
  </si>
  <si>
    <t>Nederlandseantillen</t>
  </si>
  <si>
    <t>Noord-Korea</t>
  </si>
  <si>
    <t>Oeganda</t>
  </si>
  <si>
    <t>Oekraïne</t>
  </si>
  <si>
    <t>Oost-Timor</t>
  </si>
  <si>
    <t>Palestina</t>
  </si>
  <si>
    <t>Papoea-Nieuw-Guinea</t>
  </si>
  <si>
    <t>Pitcairneilanden</t>
  </si>
  <si>
    <t>Portugal</t>
  </si>
  <si>
    <t>Saba</t>
  </si>
  <si>
    <t>Saoedi-Arabië</t>
  </si>
  <si>
    <t>Soedan</t>
  </si>
  <si>
    <t>Spitsbergen</t>
  </si>
  <si>
    <t>Wake</t>
  </si>
  <si>
    <t>Wit-Rusland</t>
  </si>
  <si>
    <t>Australisch Antarctisch Territorium</t>
  </si>
  <si>
    <t>Bosnië en Herzegovina</t>
  </si>
  <si>
    <t>Saint Kitts en Nevis</t>
  </si>
  <si>
    <t>Saint Lucia</t>
  </si>
  <si>
    <t>Saint Vincent en de Grenadines</t>
  </si>
  <si>
    <t>Saint-Pierre en Miquelon</t>
  </si>
  <si>
    <t>Sao Tomé en Principe</t>
  </si>
  <si>
    <t>Sint Eustatius</t>
  </si>
  <si>
    <t>Sint-Maarten (Nederlands deel)</t>
  </si>
  <si>
    <t>Centraal-Afrikaanse Republiek</t>
  </si>
  <si>
    <t>Noordelijke Marianen</t>
  </si>
  <si>
    <t>Afgerond Tarief per item/% (afgerond op 2 decimalen)</t>
  </si>
  <si>
    <t>Off-net: Graven (per meter; inclusief aanleg glasvezelkabel)</t>
  </si>
  <si>
    <t>Off-net: Boren (per meter; inclusief aanleg glasvezelkabel)</t>
  </si>
  <si>
    <t>Off-net: Glasvezelapparatuur (per aanleg drager infrastructuur)</t>
  </si>
  <si>
    <t>Off-net zelf te graven meters drager infrastructuur</t>
  </si>
  <si>
    <t>Off-net zelf te boren meters drager infrastructuur</t>
  </si>
  <si>
    <t>Maximaal off-net Tarief
eenmalig</t>
  </si>
  <si>
    <t>Off-net zelf</t>
  </si>
  <si>
    <t>Off-net derde</t>
  </si>
  <si>
    <t>Verkeer naar een vast en mobiel nummer in Nederland op netwerk Opdrachtnemer</t>
  </si>
  <si>
    <t>Off-net derde Tarief
per maand</t>
  </si>
  <si>
    <t>Verkeer naar een vast en mobiel nummer in Nederland naar netwerk derden</t>
  </si>
  <si>
    <t>3511 EW</t>
  </si>
  <si>
    <t>9722 TB</t>
  </si>
  <si>
    <t>IVR: Routeringen</t>
  </si>
  <si>
    <t>IVR: Wachtrij-opties</t>
  </si>
  <si>
    <t>IVR: Keuzemenu</t>
  </si>
  <si>
    <t>Groepsnummer (Geografisch, 088, 0800, 0900, 14xx)</t>
  </si>
  <si>
    <t>Toeslagpercentage op de inkoop off-net bij andere leverancier/dienstverlener (Maximaal 10%)</t>
  </si>
  <si>
    <t>Tarief
eenmalig</t>
  </si>
  <si>
    <t>Tarief
per maand</t>
  </si>
  <si>
    <t>Near-net: aanleg dragerinfrastructuur (graven, boren, aanleg glasvezelkabel, glasvezelapparatuur)</t>
  </si>
  <si>
    <t>Wegingsfactor minuten</t>
  </si>
  <si>
    <t>Verkeer naar een vast en mobiel nummer in Tariefzone 1 (Europese Unie exclusief Nederland)</t>
  </si>
  <si>
    <t>2595 AK</t>
  </si>
  <si>
    <t>Maandelijkse Tarieven</t>
  </si>
  <si>
    <t>Off-net Tarief
eenmalig (zelf of derde)</t>
  </si>
  <si>
    <t>Afgerond Tarief per call stetup (afgerond op 5 decimalen)</t>
  </si>
  <si>
    <t>Afgerond Tarief per minuut (afgerond op 5 decimalen)</t>
  </si>
  <si>
    <t>Afgerond Tarief per eenheid (afgerond op 2 decimalen)</t>
  </si>
  <si>
    <t>Huisnummer</t>
  </si>
  <si>
    <t>Straat</t>
  </si>
  <si>
    <t>43-51</t>
  </si>
  <si>
    <t>Prinses Beatrixlaan</t>
  </si>
  <si>
    <t>Lange Voorhout</t>
  </si>
  <si>
    <t>Muzenstraat</t>
  </si>
  <si>
    <t>Coenecoop</t>
  </si>
  <si>
    <t>John F Kennedylaan</t>
  </si>
  <si>
    <t>Laan van Westenenk</t>
  </si>
  <si>
    <t>Tesselschadestraat</t>
  </si>
  <si>
    <t>Liverpoolweg</t>
  </si>
  <si>
    <t>Zernikelaan</t>
  </si>
  <si>
    <t>A van Leeuwenhoeklaan</t>
  </si>
  <si>
    <t>18 Septemberplein</t>
  </si>
  <si>
    <t>Clausplein</t>
  </si>
  <si>
    <t>Hanzelaan</t>
  </si>
  <si>
    <t>Heer Bokelweg</t>
  </si>
  <si>
    <t>Koningstraat</t>
  </si>
  <si>
    <t>Oranjebuitensingel</t>
  </si>
  <si>
    <t>Ottho Heldringstraat</t>
  </si>
  <si>
    <t>Pels Rijckenstraat</t>
  </si>
  <si>
    <t>Polakweg</t>
  </si>
  <si>
    <t>Herman Gorter straat</t>
  </si>
  <si>
    <t>Zuiderzeelaan</t>
  </si>
  <si>
    <t>Kempkensberg</t>
  </si>
  <si>
    <t>Smidsplein</t>
  </si>
  <si>
    <t>Park Voorn</t>
  </si>
  <si>
    <t>Buitenhof</t>
  </si>
  <si>
    <t>Wilhelminalaan</t>
  </si>
  <si>
    <t>Koningskade</t>
  </si>
  <si>
    <t>Plesmanweg</t>
  </si>
  <si>
    <t>Bezuidenhoutseweg</t>
  </si>
  <si>
    <t>Heathrowstraat</t>
  </si>
  <si>
    <t>Rijnstraat</t>
  </si>
  <si>
    <t>Archangelkade</t>
  </si>
  <si>
    <t>Emmasingel</t>
  </si>
  <si>
    <t>Mandemaat</t>
  </si>
  <si>
    <t>Churchillplein</t>
  </si>
  <si>
    <t>Egbert Gorterstraat</t>
  </si>
  <si>
    <t>Luxemburglaan</t>
  </si>
  <si>
    <t>Schedeldoekshaven</t>
  </si>
  <si>
    <t>Turfmarkt</t>
  </si>
  <si>
    <t>Van Alkemadelaan</t>
  </si>
  <si>
    <t>Tupolevlaan</t>
  </si>
  <si>
    <t>Pr Willem-Alexanderhof</t>
  </si>
  <si>
    <t>Bastiondreef</t>
  </si>
  <si>
    <t>De Maas</t>
  </si>
  <si>
    <t>Dillenburgstraat</t>
  </si>
  <si>
    <t>Graadt van Roggenweg</t>
  </si>
  <si>
    <t>Wilhelminaplein</t>
  </si>
  <si>
    <t>Kneuterdijk</t>
  </si>
  <si>
    <t>Oranjestraat</t>
  </si>
  <si>
    <t>Brinkstraat</t>
  </si>
  <si>
    <t>Guyotplein</t>
  </si>
  <si>
    <t>Kousteensedijk</t>
  </si>
  <si>
    <t>Kruseman van Eltenweg</t>
  </si>
  <si>
    <t>Leeghwaterlaan</t>
  </si>
  <si>
    <t>Parnassusweg</t>
  </si>
  <si>
    <t>Prins Clauslaan</t>
  </si>
  <si>
    <t>Schuurmanstraat</t>
  </si>
  <si>
    <t>Simon de Vrieshof</t>
  </si>
  <si>
    <t>Sint Annadal</t>
  </si>
  <si>
    <t>Sluissingel</t>
  </si>
  <si>
    <t>Stadhuisplein</t>
  </si>
  <si>
    <t>Stationsplein</t>
  </si>
  <si>
    <t>Steegoversloot</t>
  </si>
  <si>
    <t>Vrouwe Justitiaplein</t>
  </si>
  <si>
    <t>Willem II Singel</t>
  </si>
  <si>
    <t>Zaailand</t>
  </si>
  <si>
    <t>Eekbrouwersweg</t>
  </si>
  <si>
    <t>Leonard Springerlaan</t>
  </si>
  <si>
    <t>Marconistraat</t>
  </si>
  <si>
    <t>Nieuwe Oeverstraat</t>
  </si>
  <si>
    <t>Vivaldiplantsoen</t>
  </si>
  <si>
    <t>Wibautstraat</t>
  </si>
  <si>
    <t>Smallepad</t>
  </si>
  <si>
    <t>Korte Voorhout</t>
  </si>
  <si>
    <t>Gorechtkade</t>
  </si>
  <si>
    <t>Amsterdamseweg</t>
  </si>
  <si>
    <t>Derde Werelddreef</t>
  </si>
  <si>
    <t>Dijkgraaf A M Gelukweg</t>
  </si>
  <si>
    <t>Eusebiusbuitensingel</t>
  </si>
  <si>
    <t>Griffioenlaan</t>
  </si>
  <si>
    <t>Groene Kruisweg</t>
  </si>
  <si>
    <t>Hendrik Zwaardecroonstr</t>
  </si>
  <si>
    <t>Merseyweg</t>
  </si>
  <si>
    <t>Papendorpseweg</t>
  </si>
  <si>
    <t>Schootense Dreef</t>
  </si>
  <si>
    <t>Van Nieuwenhuijzenweg</t>
  </si>
  <si>
    <t>Zuidersingel</t>
  </si>
  <si>
    <t>Zuiderwagenplein</t>
  </si>
  <si>
    <t>Diepenhorstlaan</t>
  </si>
  <si>
    <t>Transportbaan</t>
  </si>
  <si>
    <t>Bleijenburg</t>
  </si>
  <si>
    <t>Plein</t>
  </si>
  <si>
    <t>Science Park</t>
  </si>
  <si>
    <t>Toeslagpercentage van maximaal 10% bij Speciale Diensten op de inkoop of op de kostprijs</t>
  </si>
  <si>
    <t>Toeslagpercentage van maximaal 10% op de inkoop off-net bij andere leverancier/dienstverlener</t>
  </si>
  <si>
    <t>Aaneengesloten Doorkiesnummerreeks van 10 nummers</t>
  </si>
  <si>
    <t>Aaneengesloten Doorkiesnummerreeks van 100 nummers</t>
  </si>
  <si>
    <t>Aaneengesloten Doorkiesnummerreeks van 1000 nummers</t>
  </si>
  <si>
    <t>Aaneengesloten Doorkiesnummerreeks van 10000 nummers</t>
  </si>
  <si>
    <t>Alle Tarieven dienen in euro’s en exclusief BTW te worden opgegeven.</t>
  </si>
  <si>
    <r>
      <t>Opgegeven Tarieven zijn all-in Tarieven, dat wil zeggen dat hierin in ieder geval de volgende kosten zijn inbegrepen: salariskosten, overheadkosten, kosten voor ondersteunend werk, kosten voor het gebruik van apparatuur, normale binnenlandse reis- en verblijfkosten, reiskosten woon- en werkverkeer, voorrijkosten, parkeerkosten, opleidingskosten, wervings- en selectiekosten, vervanging, verzekeringspremie, winst en alle eventuele verdere bijkomende kosten, zoals de kosten voor voorbereiding op en begeleiding van de migratie en uitvoering.</t>
    </r>
    <r>
      <rPr>
        <sz val="8"/>
        <color theme="1"/>
        <rFont val="Verdana"/>
        <family val="2"/>
      </rPr>
      <t> </t>
    </r>
  </si>
  <si>
    <t>AAAAAABABAAf</t>
  </si>
  <si>
    <t>IWR2024|Vaste telefonie - Invulformulier Tarieven Vaste telefonie</t>
  </si>
  <si>
    <t>Actief SIP-kanaal (incl. eventuele licentie, binnen de capaciteit van de IP-aansluiting op- en afschaalbaar per maand)</t>
  </si>
  <si>
    <t>IVR: Roosterapplicatie</t>
  </si>
  <si>
    <t>20 actieve SIP kanalen  (incl. eventuele licentie, binnen de capaciteit van de IP-aansluiting))</t>
  </si>
  <si>
    <t>Enkelvoudig Actief SIP-kanaal (incl. eventuele licentie, binnen de capaciteit van de IP-aansluiting)</t>
  </si>
  <si>
    <t>50 Actieve  SIP kanalen  (incl. eventuele licentie, binnen de capaciteit van de IP-aansluiting)</t>
  </si>
  <si>
    <t>100 Actieve SIP kanalen  (incl. eventuele licentie, binnen de capaciteit van de IP-aansluiting)</t>
  </si>
  <si>
    <t>500 Actieve SIP Kanalen  (incl. eventuele licentie, binnen de capaciteit van de IP-aansluiting)</t>
  </si>
  <si>
    <t>Inkomend 14xx-verkeer (off-net)</t>
  </si>
  <si>
    <t>Inkomend 0900-verkeer bij een eindtarief van € 0,10 per minuut (off-net)</t>
  </si>
  <si>
    <t>Inkomend 14xx-verkeer (on-net)</t>
  </si>
  <si>
    <t>Inkomend 0900-verkeer bij een eindtarief van € 0,10 per minuut (on-net)</t>
  </si>
  <si>
    <t>Benodigde interfaceoplossing Multi-mode fiber</t>
  </si>
  <si>
    <t>Benodigde interfaceoplossing UTP RJ-45</t>
  </si>
  <si>
    <t>Benodigde interfaceoplossing Single-mode fiber</t>
  </si>
  <si>
    <t>900 Actieve SIP Kanalen  (incl. eventuele licentie, binnen de capaciteit van de IP-aansluiting)</t>
  </si>
  <si>
    <t>Enkelvoudige Aansluiting (4 Mbit/s)</t>
  </si>
  <si>
    <t>Enkelvoudige Aansluiting (10 Mbit/s)</t>
  </si>
  <si>
    <t>Enkelvoudige Aansluiting (50 Mbit/s)</t>
  </si>
  <si>
    <t>Enkelvoudige Aansluiting (100 Mbit/s)</t>
  </si>
  <si>
    <t>Enkelvoudige Aansluiting (200 Mbit/s)</t>
  </si>
  <si>
    <t>Enkelvoudige Aansluiting (500 Mbit/s)</t>
  </si>
  <si>
    <t>Enkelvoudige Aansluiting (1 Gbit/s)</t>
  </si>
  <si>
    <t>Toeslagpercentage per enkelvoudige Aansluiting voor variant I (Maximaal 100%)</t>
  </si>
  <si>
    <t>Toeslagpercentage per enkelvoudige Aansluiting voor variant II (Maximaal 100%)</t>
  </si>
  <si>
    <t>Toeslagpercentage per enkelvoudige Aansluiting voor variant III (Maximaal 100%)</t>
  </si>
  <si>
    <t>Toeslagpercentage per enkelvoudige Aansluiting voor variant IV (Maximaal 100%)</t>
  </si>
  <si>
    <t>IWR2024|Vaste telefonie - Aanleg dragerinfrastructuur</t>
  </si>
  <si>
    <t>Kabelweg</t>
  </si>
  <si>
    <t>48 A</t>
  </si>
  <si>
    <t>1014 BB</t>
  </si>
  <si>
    <t>Luttenbergweg</t>
  </si>
  <si>
    <t>4</t>
  </si>
  <si>
    <t>1101 EC</t>
  </si>
  <si>
    <t>S GRAVENHAGE</t>
  </si>
  <si>
    <t>490</t>
  </si>
  <si>
    <t>8</t>
  </si>
  <si>
    <t>Rondebeltweg</t>
  </si>
  <si>
    <t>1329 BG</t>
  </si>
  <si>
    <t>ALMERE</t>
  </si>
  <si>
    <t>16</t>
  </si>
  <si>
    <t>Van Coulsterweg</t>
  </si>
  <si>
    <t>6</t>
  </si>
  <si>
    <t>2952 CB</t>
  </si>
  <si>
    <t>ALBLASSRDAM</t>
  </si>
  <si>
    <t>Schuttevaerweg</t>
  </si>
  <si>
    <t>3044 BB</t>
  </si>
  <si>
    <t>2511 EK</t>
  </si>
  <si>
    <t>Rijksstraatweg</t>
  </si>
  <si>
    <t>334</t>
  </si>
  <si>
    <t>2242 AB</t>
  </si>
  <si>
    <t>610</t>
  </si>
  <si>
    <t>Laan van Ypenburg</t>
  </si>
  <si>
    <t>2497 GB</t>
  </si>
  <si>
    <t>Auke Vleerstraat</t>
  </si>
  <si>
    <t>7521 PE</t>
  </si>
  <si>
    <t>ENSCHEDE</t>
  </si>
  <si>
    <t xml:space="preserve">Telfordstraat 3 </t>
  </si>
  <si>
    <t>8013 RL</t>
  </si>
  <si>
    <t>Commandoweg</t>
  </si>
  <si>
    <t>50</t>
  </si>
  <si>
    <t>4381 BH</t>
  </si>
  <si>
    <t>VLISSINGEN</t>
  </si>
  <si>
    <t>Buitenhaven</t>
  </si>
  <si>
    <t>4531 BX</t>
  </si>
  <si>
    <t>TERNEUZEN</t>
  </si>
  <si>
    <t>24</t>
  </si>
  <si>
    <t>Vijzelgracht</t>
  </si>
  <si>
    <t>1017 HS</t>
  </si>
  <si>
    <t>26</t>
  </si>
  <si>
    <t>IWR2024|Vaste telefonie</t>
  </si>
  <si>
    <t>St.-Jacobsstraat</t>
  </si>
  <si>
    <t>3511 BT</t>
  </si>
  <si>
    <t>3512 ET</t>
  </si>
  <si>
    <t>Muntstraat</t>
  </si>
  <si>
    <t xml:space="preserve">Inkomend 0800-verkeer vast (off-net) </t>
  </si>
  <si>
    <t>Inkomend 0800-verkeer mobiel (off-net)</t>
  </si>
  <si>
    <t>Inkomend 0800-verkeer vast (on-net)</t>
  </si>
  <si>
    <t>Inkomend 0800-verkeer mobiel (on-net)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</si>
</sst>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&quot;€&quot;\ #,##0.00_-;&quot;€&quot;\ #,##0.00\-"/>
    <numFmt numFmtId="165" formatCode="&quot;€&quot;\ #,##0.00_-"/>
    <numFmt numFmtId="166" formatCode="&quot;€&quot;\ #,##0_-"/>
    <numFmt numFmtId="167" formatCode="&quot;€&quot;\ #,##0.00000_-"/>
    <numFmt numFmtId="168" formatCode="_-&quot;€&quot;* #,##0.00_-;\-&quot;€&quot;* #,##0.00_-;_-&quot;€&quot;* &quot;-&quot;??_-;_-@_-"/>
    <numFmt numFmtId="169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sz val="11"/>
      <color theme="1"/>
      <name val="Calibri"/>
      <family val="2"/>
      <scheme val="minor"/>
    </font>
    <font>
      <b/>
      <sz val="14"/>
      <color theme="0"/>
      <name val="Verdana"/>
      <family val="2"/>
    </font>
    <font>
      <sz val="11"/>
      <color theme="1"/>
      <name val="Verdana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sz val="9"/>
      <color rgb="FF333333"/>
      <name val="Verdana"/>
      <family val="2"/>
    </font>
    <font>
      <sz val="9"/>
      <color theme="0"/>
      <name val="Verdana"/>
      <family val="2"/>
    </font>
    <font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4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0" fontId="10" fillId="0" borderId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1" fillId="0" borderId="0"/>
  </cellStyleXfs>
  <cellXfs count="162">
    <xf numFmtId="0" fontId="0" fillId="0" borderId="0" xfId="0"/>
    <xf numFmtId="0" fontId="5" fillId="0" borderId="0" xfId="0" applyFont="1"/>
    <xf numFmtId="0" fontId="4" fillId="5" borderId="20" xfId="1" applyFont="1" applyFill="1" applyBorder="1" applyAlignment="1" applyProtection="1">
      <alignment horizontal="center"/>
      <protection locked="0"/>
    </xf>
    <xf numFmtId="165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164" fontId="4" fillId="6" borderId="13" xfId="0" applyNumberFormat="1" applyFont="1" applyFill="1" applyBorder="1" applyAlignment="1">
      <alignment horizontal="center" vertical="center" wrapText="1"/>
    </xf>
    <xf numFmtId="165" fontId="4" fillId="6" borderId="1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4" fillId="0" borderId="1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3" fontId="4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3" fontId="4" fillId="0" borderId="19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4" borderId="3" xfId="0" applyFont="1" applyFill="1" applyBorder="1" applyAlignment="1" applyProtection="1">
      <alignment horizontal="left" vertical="center" wrapText="1"/>
    </xf>
    <xf numFmtId="165" fontId="6" fillId="4" borderId="3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/>
    </xf>
    <xf numFmtId="0" fontId="4" fillId="2" borderId="8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164" fontId="4" fillId="6" borderId="24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164" fontId="4" fillId="6" borderId="25" xfId="0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left" vertical="center"/>
    </xf>
    <xf numFmtId="0" fontId="4" fillId="2" borderId="17" xfId="1" applyFont="1" applyFill="1" applyBorder="1" applyAlignment="1">
      <alignment horizontal="left" vertical="center"/>
    </xf>
    <xf numFmtId="167" fontId="4" fillId="7" borderId="11" xfId="1" applyNumberFormat="1" applyFont="1" applyFill="1" applyBorder="1" applyAlignment="1">
      <alignment horizontal="center" vertical="center" wrapText="1"/>
    </xf>
    <xf numFmtId="167" fontId="4" fillId="7" borderId="23" xfId="1" applyNumberFormat="1" applyFont="1" applyFill="1" applyBorder="1" applyAlignment="1">
      <alignment horizontal="center" vertical="center" wrapText="1"/>
    </xf>
    <xf numFmtId="167" fontId="4" fillId="5" borderId="6" xfId="1" applyNumberFormat="1" applyFont="1" applyFill="1" applyBorder="1" applyAlignment="1" applyProtection="1">
      <alignment horizontal="center" vertical="center" wrapText="1"/>
      <protection locked="0"/>
    </xf>
    <xf numFmtId="167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167" fontId="4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5" borderId="15" xfId="1" applyFont="1" applyFill="1" applyBorder="1" applyAlignment="1" applyProtection="1">
      <alignment horizontal="center"/>
      <protection locked="0"/>
    </xf>
    <xf numFmtId="0" fontId="5" fillId="0" borderId="0" xfId="0" applyFont="1" applyBorder="1" applyAlignment="1">
      <alignment vertical="center"/>
    </xf>
    <xf numFmtId="0" fontId="4" fillId="2" borderId="0" xfId="1" applyFont="1" applyFill="1" applyBorder="1" applyAlignment="1">
      <alignment horizontal="left" vertical="center"/>
    </xf>
    <xf numFmtId="165" fontId="4" fillId="6" borderId="20" xfId="0" applyNumberFormat="1" applyFont="1" applyFill="1" applyBorder="1" applyAlignment="1">
      <alignment horizontal="center" vertical="center" wrapText="1"/>
    </xf>
    <xf numFmtId="0" fontId="4" fillId="7" borderId="15" xfId="1" applyFont="1" applyFill="1" applyBorder="1" applyAlignment="1" applyProtection="1">
      <alignment horizontal="center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8" borderId="1" xfId="1" applyNumberFormat="1" applyFont="1" applyFill="1" applyBorder="1" applyAlignment="1">
      <alignment horizontal="center" vertical="center" wrapText="1"/>
    </xf>
    <xf numFmtId="0" fontId="3" fillId="8" borderId="5" xfId="0" applyFont="1" applyFill="1" applyBorder="1" applyAlignment="1" applyProtection="1">
      <alignment vertical="center" wrapText="1"/>
    </xf>
    <xf numFmtId="0" fontId="3" fillId="8" borderId="3" xfId="0" applyFont="1" applyFill="1" applyBorder="1" applyAlignment="1" applyProtection="1">
      <alignment vertical="center" wrapText="1"/>
    </xf>
    <xf numFmtId="0" fontId="8" fillId="4" borderId="5" xfId="0" applyFont="1" applyFill="1" applyBorder="1" applyAlignment="1" applyProtection="1">
      <alignment horizontal="left" vertical="center" wrapText="1"/>
    </xf>
    <xf numFmtId="164" fontId="4" fillId="6" borderId="26" xfId="0" applyNumberFormat="1" applyFont="1" applyFill="1" applyBorder="1" applyAlignment="1">
      <alignment horizontal="center" vertical="center" wrapText="1"/>
    </xf>
    <xf numFmtId="0" fontId="3" fillId="8" borderId="5" xfId="0" applyFont="1" applyFill="1" applyBorder="1" applyAlignment="1" applyProtection="1">
      <alignment horizontal="left" vertical="center" wrapText="1"/>
    </xf>
    <xf numFmtId="0" fontId="3" fillId="8" borderId="3" xfId="0" applyFont="1" applyFill="1" applyBorder="1" applyAlignment="1" applyProtection="1">
      <alignment horizontal="left" vertical="center" wrapText="1"/>
    </xf>
    <xf numFmtId="2" fontId="5" fillId="5" borderId="6" xfId="3" applyNumberFormat="1" applyFont="1" applyFill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 vertical="center"/>
    </xf>
    <xf numFmtId="2" fontId="5" fillId="7" borderId="6" xfId="3" applyNumberFormat="1" applyFont="1" applyFill="1" applyBorder="1" applyAlignment="1">
      <alignment horizontal="center" vertical="center"/>
    </xf>
    <xf numFmtId="167" fontId="4" fillId="7" borderId="6" xfId="1" applyNumberFormat="1" applyFont="1" applyFill="1" applyBorder="1" applyAlignment="1">
      <alignment horizontal="center" vertical="center" wrapText="1"/>
    </xf>
    <xf numFmtId="164" fontId="4" fillId="6" borderId="15" xfId="0" applyNumberFormat="1" applyFont="1" applyFill="1" applyBorder="1" applyAlignment="1">
      <alignment horizontal="center" vertical="center" wrapText="1"/>
    </xf>
    <xf numFmtId="167" fontId="4" fillId="7" borderId="10" xfId="1" applyNumberFormat="1" applyFont="1" applyFill="1" applyBorder="1" applyAlignment="1" applyProtection="1">
      <alignment horizontal="center" vertical="center" wrapText="1"/>
    </xf>
    <xf numFmtId="166" fontId="4" fillId="0" borderId="25" xfId="1" applyNumberFormat="1" applyFont="1" applyBorder="1" applyAlignment="1">
      <alignment horizontal="center" vertical="center" wrapText="1"/>
    </xf>
    <xf numFmtId="2" fontId="5" fillId="5" borderId="23" xfId="3" applyNumberFormat="1" applyFont="1" applyFill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center" vertical="center"/>
    </xf>
    <xf numFmtId="2" fontId="5" fillId="7" borderId="25" xfId="3" applyNumberFormat="1" applyFont="1" applyFill="1" applyBorder="1" applyAlignment="1">
      <alignment horizontal="center" vertical="center"/>
    </xf>
    <xf numFmtId="166" fontId="4" fillId="0" borderId="6" xfId="1" applyNumberFormat="1" applyFont="1" applyBorder="1" applyAlignment="1">
      <alignment horizontal="center" vertical="center" wrapText="1"/>
    </xf>
    <xf numFmtId="2" fontId="5" fillId="5" borderId="7" xfId="3" applyNumberFormat="1" applyFont="1" applyFill="1" applyBorder="1" applyAlignment="1" applyProtection="1">
      <alignment horizontal="center"/>
      <protection locked="0"/>
    </xf>
    <xf numFmtId="164" fontId="4" fillId="6" borderId="29" xfId="0" applyNumberFormat="1" applyFont="1" applyFill="1" applyBorder="1" applyAlignment="1">
      <alignment horizontal="center" vertical="center" wrapText="1"/>
    </xf>
    <xf numFmtId="165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164" fontId="4" fillId="6" borderId="24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2" fontId="5" fillId="5" borderId="6" xfId="3" applyNumberFormat="1" applyFont="1" applyFill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 vertical="center"/>
    </xf>
    <xf numFmtId="2" fontId="5" fillId="7" borderId="6" xfId="3" applyNumberFormat="1" applyFont="1" applyFill="1" applyBorder="1" applyAlignment="1">
      <alignment horizontal="center" vertical="center"/>
    </xf>
    <xf numFmtId="164" fontId="4" fillId="6" borderId="15" xfId="0" applyNumberFormat="1" applyFont="1" applyFill="1" applyBorder="1" applyAlignment="1">
      <alignment horizontal="center" vertical="center" wrapText="1"/>
    </xf>
    <xf numFmtId="165" fontId="6" fillId="4" borderId="3" xfId="0" applyNumberFormat="1" applyFont="1" applyFill="1" applyBorder="1" applyAlignment="1" applyProtection="1">
      <alignment horizontal="right" vertical="center" wrapText="1"/>
    </xf>
    <xf numFmtId="165" fontId="6" fillId="4" borderId="2" xfId="0" applyNumberFormat="1" applyFont="1" applyFill="1" applyBorder="1" applyAlignment="1" applyProtection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19" xfId="1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wrapText="1"/>
    </xf>
    <xf numFmtId="1" fontId="14" fillId="0" borderId="6" xfId="0" applyNumberFormat="1" applyFont="1" applyBorder="1" applyAlignment="1">
      <alignment horizontal="center" wrapText="1"/>
    </xf>
    <xf numFmtId="0" fontId="14" fillId="0" borderId="22" xfId="0" applyFont="1" applyBorder="1" applyAlignment="1">
      <alignment horizontal="left" wrapText="1"/>
    </xf>
    <xf numFmtId="1" fontId="14" fillId="0" borderId="19" xfId="0" applyNumberFormat="1" applyFont="1" applyBorder="1" applyAlignment="1">
      <alignment horizontal="center" wrapText="1"/>
    </xf>
    <xf numFmtId="165" fontId="6" fillId="4" borderId="3" xfId="0" applyNumberFormat="1" applyFont="1" applyFill="1" applyBorder="1" applyAlignment="1" applyProtection="1">
      <alignment horizontal="center" vertical="center" wrapText="1"/>
    </xf>
    <xf numFmtId="165" fontId="4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/>
    <xf numFmtId="0" fontId="13" fillId="0" borderId="6" xfId="5" applyFont="1" applyBorder="1" applyAlignment="1" applyProtection="1">
      <alignment horizontal="left"/>
    </xf>
    <xf numFmtId="0" fontId="13" fillId="5" borderId="6" xfId="5" applyNumberFormat="1" applyFont="1" applyFill="1" applyBorder="1" applyAlignment="1" applyProtection="1">
      <alignment horizontal="center"/>
      <protection locked="0"/>
    </xf>
    <xf numFmtId="0" fontId="13" fillId="0" borderId="6" xfId="5" applyFont="1" applyBorder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6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5" fillId="10" borderId="0" xfId="1" applyFont="1" applyFill="1" applyBorder="1" applyAlignment="1">
      <alignment horizontal="left" vertical="center"/>
    </xf>
    <xf numFmtId="0" fontId="13" fillId="0" borderId="6" xfId="5" applyFont="1" applyFill="1" applyBorder="1" applyProtection="1"/>
    <xf numFmtId="164" fontId="4" fillId="6" borderId="19" xfId="0" applyNumberFormat="1" applyFont="1" applyFill="1" applyBorder="1" applyAlignment="1">
      <alignment horizontal="center" vertical="center" wrapText="1"/>
    </xf>
    <xf numFmtId="0" fontId="13" fillId="0" borderId="6" xfId="5" applyFont="1" applyFill="1" applyBorder="1" applyAlignment="1" applyProtection="1">
      <alignment horizontal="left"/>
    </xf>
    <xf numFmtId="2" fontId="5" fillId="5" borderId="15" xfId="3" applyNumberFormat="1" applyFont="1" applyFill="1" applyBorder="1" applyAlignment="1" applyProtection="1">
      <alignment horizontal="center"/>
      <protection locked="0"/>
    </xf>
    <xf numFmtId="2" fontId="5" fillId="5" borderId="20" xfId="3" applyNumberFormat="1" applyFont="1" applyFill="1" applyBorder="1" applyAlignment="1" applyProtection="1">
      <alignment horizontal="center"/>
      <protection locked="0"/>
    </xf>
    <xf numFmtId="0" fontId="16" fillId="0" borderId="0" xfId="0" applyFont="1" applyAlignment="1">
      <alignment wrapText="1"/>
    </xf>
    <xf numFmtId="0" fontId="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5" fillId="10" borderId="0" xfId="0" applyFont="1" applyFill="1" applyAlignment="1">
      <alignment vertical="center"/>
    </xf>
    <xf numFmtId="3" fontId="4" fillId="10" borderId="6" xfId="1" applyNumberFormat="1" applyFont="1" applyFill="1" applyBorder="1" applyAlignment="1">
      <alignment horizontal="center" vertical="center" wrapText="1"/>
    </xf>
    <xf numFmtId="3" fontId="4" fillId="10" borderId="7" xfId="1" applyNumberFormat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vertical="top" wrapText="1"/>
    </xf>
    <xf numFmtId="0" fontId="4" fillId="0" borderId="14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4" fillId="10" borderId="14" xfId="1" applyFont="1" applyFill="1" applyBorder="1" applyAlignment="1">
      <alignment horizontal="left" vertical="center"/>
    </xf>
    <xf numFmtId="0" fontId="4" fillId="10" borderId="8" xfId="1" applyFont="1" applyFill="1" applyBorder="1" applyAlignment="1">
      <alignment horizontal="left" vertical="center"/>
    </xf>
    <xf numFmtId="0" fontId="4" fillId="10" borderId="9" xfId="1" applyFont="1" applyFill="1" applyBorder="1" applyAlignment="1">
      <alignment horizontal="left" vertical="center"/>
    </xf>
    <xf numFmtId="0" fontId="3" fillId="8" borderId="35" xfId="0" applyFont="1" applyFill="1" applyBorder="1" applyAlignment="1" applyProtection="1">
      <alignment horizontal="center" wrapText="1"/>
    </xf>
    <xf numFmtId="0" fontId="4" fillId="0" borderId="6" xfId="5" applyFont="1" applyBorder="1" applyAlignment="1" applyProtection="1">
      <alignment horizontal="center" vertical="center"/>
    </xf>
    <xf numFmtId="165" fontId="4" fillId="9" borderId="6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6" xfId="0" applyNumberFormat="1" applyFont="1" applyFill="1" applyBorder="1" applyAlignment="1" applyProtection="1">
      <alignment horizontal="center" vertical="center" wrapText="1"/>
    </xf>
    <xf numFmtId="0" fontId="5" fillId="0" borderId="6" xfId="5" applyFont="1" applyBorder="1" applyAlignment="1" applyProtection="1">
      <alignment horizontal="left"/>
    </xf>
    <xf numFmtId="0" fontId="4" fillId="0" borderId="14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4" fillId="10" borderId="14" xfId="1" applyFont="1" applyFill="1" applyBorder="1" applyAlignment="1">
      <alignment horizontal="left" vertical="center"/>
    </xf>
    <xf numFmtId="0" fontId="4" fillId="10" borderId="8" xfId="1" applyFont="1" applyFill="1" applyBorder="1" applyAlignment="1">
      <alignment horizontal="left" vertical="center"/>
    </xf>
    <xf numFmtId="0" fontId="4" fillId="10" borderId="9" xfId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left" vertical="center" wrapText="1"/>
    </xf>
    <xf numFmtId="0" fontId="3" fillId="8" borderId="3" xfId="0" applyFont="1" applyFill="1" applyBorder="1" applyAlignment="1" applyProtection="1">
      <alignment horizontal="left" vertical="center" wrapText="1"/>
    </xf>
    <xf numFmtId="0" fontId="3" fillId="8" borderId="2" xfId="0" applyFont="1" applyFill="1" applyBorder="1" applyAlignment="1" applyProtection="1">
      <alignment horizontal="left" vertical="center" wrapText="1"/>
    </xf>
    <xf numFmtId="0" fontId="3" fillId="0" borderId="3" xfId="1" applyFont="1" applyFill="1" applyBorder="1" applyAlignment="1">
      <alignment horizontal="center" vertical="center"/>
    </xf>
    <xf numFmtId="0" fontId="4" fillId="0" borderId="27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28" xfId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16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/>
    </xf>
    <xf numFmtId="0" fontId="5" fillId="0" borderId="27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5" fillId="0" borderId="32" xfId="0" applyFont="1" applyBorder="1" applyAlignment="1">
      <alignment horizontal="left" wrapText="1"/>
    </xf>
    <xf numFmtId="0" fontId="5" fillId="0" borderId="0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>
      <alignment horizontal="center"/>
    </xf>
  </cellXfs>
  <cellStyles count="13">
    <cellStyle name="Komma" xfId="3" builtinId="3"/>
    <cellStyle name="Komma 2" xfId="6" xr:uid="{00000000-0005-0000-0000-000001000000}"/>
    <cellStyle name="Normal 2" xfId="2" xr:uid="{00000000-0005-0000-0000-000002000000}"/>
    <cellStyle name="Normal 2 2" xfId="5" xr:uid="{00000000-0005-0000-0000-000003000000}"/>
    <cellStyle name="Normal 2 3" xfId="9" xr:uid="{00000000-0005-0000-0000-000004000000}"/>
    <cellStyle name="Normal 2 4" xfId="12" xr:uid="{00000000-0005-0000-0000-000005000000}"/>
    <cellStyle name="Procent 2" xfId="8" xr:uid="{00000000-0005-0000-0000-000006000000}"/>
    <cellStyle name="Standaard" xfId="0" builtinId="0"/>
    <cellStyle name="Standaard 2" xfId="1" xr:uid="{00000000-0005-0000-0000-000008000000}"/>
    <cellStyle name="Standaard 2 2" xfId="11" xr:uid="{00000000-0005-0000-0000-000009000000}"/>
    <cellStyle name="Standaard 3" xfId="4" xr:uid="{00000000-0005-0000-0000-00000A000000}"/>
    <cellStyle name="Standaard 7" xfId="10" xr:uid="{00000000-0005-0000-0000-00000B000000}"/>
    <cellStyle name="Valuta 2" xfId="7" xr:uid="{00000000-0005-0000-0000-00000C000000}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Q102"/>
  <sheetViews>
    <sheetView tabSelected="1" topLeftCell="B1" zoomScale="90" zoomScaleNormal="90" workbookViewId="0">
      <pane ySplit="2" topLeftCell="A7" activePane="bottomLeft" state="frozen"/>
      <selection pane="bottomLeft" activeCell="I97" sqref="I97"/>
    </sheetView>
  </sheetViews>
  <sheetFormatPr defaultColWidth="9.140625" defaultRowHeight="11.25" x14ac:dyDescent="0.25"/>
  <cols>
    <col min="1" max="1" width="2.140625" style="8" customWidth="1"/>
    <col min="2" max="2" width="96.28515625" style="8" customWidth="1"/>
    <col min="3" max="3" width="18.85546875" style="8" bestFit="1" customWidth="1"/>
    <col min="4" max="4" width="15.140625" style="8" customWidth="1"/>
    <col min="5" max="5" width="16.140625" style="8" customWidth="1"/>
    <col min="6" max="6" width="17.85546875" style="8" bestFit="1" customWidth="1"/>
    <col min="7" max="7" width="18.7109375" style="5" bestFit="1" customWidth="1"/>
    <col min="8" max="8" width="18.7109375" style="5" customWidth="1"/>
    <col min="9" max="9" width="28" style="5" customWidth="1"/>
    <col min="10" max="16384" width="9.140625" style="8"/>
  </cols>
  <sheetData>
    <row r="1" spans="1:17" ht="12" thickBot="1" x14ac:dyDescent="0.3">
      <c r="A1" s="60" t="s">
        <v>818</v>
      </c>
      <c r="B1" s="132"/>
      <c r="C1" s="132"/>
      <c r="D1" s="132"/>
      <c r="E1" s="132"/>
      <c r="F1" s="132"/>
      <c r="G1" s="132"/>
      <c r="H1" s="132"/>
      <c r="I1" s="132"/>
    </row>
    <row r="2" spans="1:17" ht="12" thickBot="1" x14ac:dyDescent="0.3">
      <c r="B2" s="136" t="s">
        <v>819</v>
      </c>
      <c r="C2" s="137"/>
      <c r="D2" s="137"/>
      <c r="E2" s="137"/>
      <c r="F2" s="137"/>
      <c r="G2" s="137"/>
      <c r="H2" s="137"/>
      <c r="I2" s="138"/>
    </row>
    <row r="3" spans="1:17" ht="12" thickBot="1" x14ac:dyDescent="0.3">
      <c r="B3" s="142"/>
      <c r="C3" s="142"/>
      <c r="D3" s="142"/>
      <c r="E3" s="142"/>
      <c r="F3" s="142"/>
      <c r="G3" s="142"/>
      <c r="H3" s="142"/>
      <c r="I3" s="142"/>
    </row>
    <row r="4" spans="1:17" ht="12" thickBot="1" x14ac:dyDescent="0.3">
      <c r="B4" s="133" t="s">
        <v>199</v>
      </c>
      <c r="C4" s="134"/>
      <c r="D4" s="134"/>
      <c r="E4" s="134"/>
      <c r="F4" s="134"/>
      <c r="G4" s="134"/>
      <c r="H4" s="134"/>
      <c r="I4" s="135"/>
    </row>
    <row r="5" spans="1:17" ht="45.75" thickBot="1" x14ac:dyDescent="0.3">
      <c r="B5" s="139" t="s">
        <v>186</v>
      </c>
      <c r="C5" s="140"/>
      <c r="D5" s="141"/>
      <c r="E5" s="38" t="s">
        <v>201</v>
      </c>
      <c r="F5" s="38" t="s">
        <v>190</v>
      </c>
      <c r="G5" s="65" t="s">
        <v>189</v>
      </c>
      <c r="H5" s="65" t="s">
        <v>684</v>
      </c>
      <c r="I5" s="65" t="s">
        <v>0</v>
      </c>
      <c r="J5" s="60"/>
      <c r="K5" s="60"/>
      <c r="L5" s="60"/>
      <c r="M5" s="60"/>
      <c r="N5" s="60"/>
      <c r="O5" s="60"/>
      <c r="P5" s="60"/>
      <c r="Q5" s="60"/>
    </row>
    <row r="6" spans="1:17" ht="11.25" customHeight="1" x14ac:dyDescent="0.25">
      <c r="B6" s="123" t="s">
        <v>823</v>
      </c>
      <c r="C6" s="124"/>
      <c r="D6" s="125"/>
      <c r="E6" s="62">
        <v>10000</v>
      </c>
      <c r="F6" s="61"/>
      <c r="G6" s="59">
        <v>0</v>
      </c>
      <c r="H6" s="64">
        <f>ROUND(G6,2)</f>
        <v>0</v>
      </c>
      <c r="I6" s="63">
        <f>H6*E6</f>
        <v>0</v>
      </c>
      <c r="J6" s="60"/>
      <c r="K6" s="60"/>
      <c r="L6" s="60"/>
      <c r="M6" s="60"/>
      <c r="N6" s="60"/>
      <c r="O6" s="60"/>
      <c r="P6" s="60"/>
      <c r="Q6" s="60"/>
    </row>
    <row r="7" spans="1:17" s="60" customFormat="1" ht="11.25" customHeight="1" x14ac:dyDescent="0.25">
      <c r="B7" s="123" t="s">
        <v>822</v>
      </c>
      <c r="C7" s="124"/>
      <c r="D7" s="125"/>
      <c r="E7" s="62">
        <v>5000</v>
      </c>
      <c r="F7" s="61"/>
      <c r="G7" s="59">
        <v>0</v>
      </c>
      <c r="H7" s="64">
        <f t="shared" ref="H7:H11" si="0">ROUND(G7,2)</f>
        <v>0</v>
      </c>
      <c r="I7" s="63">
        <f t="shared" ref="I7:I11" si="1">H7*E7</f>
        <v>0</v>
      </c>
    </row>
    <row r="8" spans="1:17" s="60" customFormat="1" ht="11.25" customHeight="1" x14ac:dyDescent="0.25">
      <c r="B8" s="123" t="s">
        <v>824</v>
      </c>
      <c r="C8" s="124"/>
      <c r="D8" s="125"/>
      <c r="E8" s="62">
        <v>5000</v>
      </c>
      <c r="F8" s="61"/>
      <c r="G8" s="59">
        <v>0</v>
      </c>
      <c r="H8" s="64">
        <f t="shared" si="0"/>
        <v>0</v>
      </c>
      <c r="I8" s="63">
        <f t="shared" si="1"/>
        <v>0</v>
      </c>
    </row>
    <row r="9" spans="1:17" s="60" customFormat="1" ht="11.25" customHeight="1" x14ac:dyDescent="0.25">
      <c r="B9" s="123" t="s">
        <v>825</v>
      </c>
      <c r="C9" s="124"/>
      <c r="D9" s="125"/>
      <c r="E9" s="62">
        <v>5000</v>
      </c>
      <c r="F9" s="61"/>
      <c r="G9" s="59">
        <v>0</v>
      </c>
      <c r="H9" s="64">
        <f t="shared" si="0"/>
        <v>0</v>
      </c>
      <c r="I9" s="63">
        <f t="shared" si="1"/>
        <v>0</v>
      </c>
    </row>
    <row r="10" spans="1:17" s="60" customFormat="1" ht="11.25" customHeight="1" x14ac:dyDescent="0.25">
      <c r="B10" s="123" t="s">
        <v>826</v>
      </c>
      <c r="C10" s="124"/>
      <c r="D10" s="125"/>
      <c r="E10" s="62">
        <v>5000</v>
      </c>
      <c r="F10" s="61"/>
      <c r="G10" s="59">
        <v>0</v>
      </c>
      <c r="H10" s="64">
        <f t="shared" si="0"/>
        <v>0</v>
      </c>
      <c r="I10" s="63">
        <f t="shared" si="1"/>
        <v>0</v>
      </c>
    </row>
    <row r="11" spans="1:17" s="60" customFormat="1" ht="11.25" customHeight="1" x14ac:dyDescent="0.25">
      <c r="B11" s="123" t="s">
        <v>834</v>
      </c>
      <c r="C11" s="124"/>
      <c r="D11" s="125"/>
      <c r="E11" s="62">
        <v>10000</v>
      </c>
      <c r="F11" s="61"/>
      <c r="G11" s="59">
        <v>0</v>
      </c>
      <c r="H11" s="64">
        <f t="shared" si="0"/>
        <v>0</v>
      </c>
      <c r="I11" s="63">
        <f t="shared" si="1"/>
        <v>0</v>
      </c>
    </row>
    <row r="12" spans="1:17" s="100" customFormat="1" ht="11.25" customHeight="1" x14ac:dyDescent="0.25">
      <c r="B12" s="129" t="s">
        <v>835</v>
      </c>
      <c r="C12" s="130"/>
      <c r="D12" s="131"/>
      <c r="E12" s="62">
        <v>25</v>
      </c>
      <c r="F12" s="102"/>
      <c r="G12" s="59">
        <v>0</v>
      </c>
      <c r="H12" s="64">
        <f t="shared" ref="H12" si="2">ROUND(G12,2)</f>
        <v>0</v>
      </c>
      <c r="I12" s="64">
        <f t="shared" ref="I12" si="3">H12*E12</f>
        <v>0</v>
      </c>
      <c r="J12" s="60"/>
      <c r="K12" s="60"/>
      <c r="L12" s="60"/>
      <c r="M12" s="60"/>
      <c r="N12" s="60"/>
      <c r="O12" s="60"/>
      <c r="P12" s="60"/>
      <c r="Q12" s="60"/>
    </row>
    <row r="13" spans="1:17" s="100" customFormat="1" ht="11.25" customHeight="1" x14ac:dyDescent="0.25">
      <c r="B13" s="129" t="s">
        <v>836</v>
      </c>
      <c r="C13" s="130"/>
      <c r="D13" s="131"/>
      <c r="E13" s="62">
        <v>151</v>
      </c>
      <c r="F13" s="102"/>
      <c r="G13" s="59">
        <v>0</v>
      </c>
      <c r="H13" s="64">
        <f t="shared" ref="H13" si="4">ROUND(G13,2)</f>
        <v>0</v>
      </c>
      <c r="I13" s="64">
        <f t="shared" ref="I13" si="5">H13*E13</f>
        <v>0</v>
      </c>
      <c r="J13" s="60"/>
      <c r="K13" s="60"/>
      <c r="L13" s="60"/>
      <c r="M13" s="60"/>
      <c r="N13" s="60"/>
      <c r="O13" s="60"/>
      <c r="P13" s="60"/>
      <c r="Q13" s="60"/>
    </row>
    <row r="14" spans="1:17" s="100" customFormat="1" ht="11.25" customHeight="1" x14ac:dyDescent="0.25">
      <c r="B14" s="129" t="s">
        <v>837</v>
      </c>
      <c r="C14" s="130"/>
      <c r="D14" s="131"/>
      <c r="E14" s="62">
        <v>25</v>
      </c>
      <c r="F14" s="102"/>
      <c r="G14" s="59">
        <v>0</v>
      </c>
      <c r="H14" s="64">
        <f t="shared" ref="H14" si="6">ROUND(G14,2)</f>
        <v>0</v>
      </c>
      <c r="I14" s="64">
        <f t="shared" ref="I14" si="7">H14*E14</f>
        <v>0</v>
      </c>
      <c r="J14" s="60"/>
      <c r="K14" s="60"/>
      <c r="L14" s="60"/>
      <c r="M14" s="60"/>
      <c r="N14" s="60"/>
      <c r="O14" s="60"/>
      <c r="P14" s="60"/>
      <c r="Q14" s="60"/>
    </row>
    <row r="15" spans="1:17" s="100" customFormat="1" ht="11.25" customHeight="1" x14ac:dyDescent="0.25">
      <c r="B15" s="129" t="s">
        <v>838</v>
      </c>
      <c r="C15" s="130"/>
      <c r="D15" s="131"/>
      <c r="E15" s="62">
        <v>151</v>
      </c>
      <c r="F15" s="102"/>
      <c r="G15" s="59">
        <v>0</v>
      </c>
      <c r="H15" s="64">
        <f t="shared" ref="H15" si="8">ROUND(G15,2)</f>
        <v>0</v>
      </c>
      <c r="I15" s="64">
        <f t="shared" ref="I15" si="9">H15*E15</f>
        <v>0</v>
      </c>
      <c r="J15" s="60"/>
      <c r="K15" s="60"/>
      <c r="L15" s="60"/>
      <c r="M15" s="60"/>
      <c r="N15" s="60"/>
      <c r="O15" s="60"/>
      <c r="P15" s="60"/>
      <c r="Q15" s="60"/>
    </row>
    <row r="16" spans="1:17" s="100" customFormat="1" ht="11.25" customHeight="1" x14ac:dyDescent="0.25">
      <c r="B16" s="129" t="s">
        <v>839</v>
      </c>
      <c r="C16" s="130"/>
      <c r="D16" s="131"/>
      <c r="E16" s="62">
        <v>25</v>
      </c>
      <c r="F16" s="102"/>
      <c r="G16" s="59">
        <v>0</v>
      </c>
      <c r="H16" s="64">
        <f t="shared" ref="H16:H21" si="10">ROUND(G16,2)</f>
        <v>0</v>
      </c>
      <c r="I16" s="64">
        <f t="shared" ref="I16:I21" si="11">H16*E16</f>
        <v>0</v>
      </c>
      <c r="J16" s="60"/>
      <c r="K16" s="60"/>
      <c r="L16" s="60"/>
      <c r="M16" s="60"/>
      <c r="N16" s="60"/>
      <c r="O16" s="60"/>
      <c r="P16" s="60"/>
      <c r="Q16" s="60"/>
    </row>
    <row r="17" spans="2:17" s="100" customFormat="1" ht="11.25" customHeight="1" x14ac:dyDescent="0.25">
      <c r="B17" s="129" t="s">
        <v>840</v>
      </c>
      <c r="C17" s="130"/>
      <c r="D17" s="131"/>
      <c r="E17" s="62">
        <v>25</v>
      </c>
      <c r="F17" s="102"/>
      <c r="G17" s="59">
        <v>0</v>
      </c>
      <c r="H17" s="64">
        <f t="shared" si="10"/>
        <v>0</v>
      </c>
      <c r="I17" s="64">
        <f t="shared" si="11"/>
        <v>0</v>
      </c>
      <c r="J17" s="60"/>
      <c r="K17" s="60"/>
      <c r="L17" s="60"/>
      <c r="M17" s="60"/>
      <c r="N17" s="60"/>
      <c r="O17" s="60"/>
      <c r="P17" s="60"/>
      <c r="Q17" s="60"/>
    </row>
    <row r="18" spans="2:17" s="100" customFormat="1" ht="11.25" customHeight="1" x14ac:dyDescent="0.25">
      <c r="B18" s="129" t="s">
        <v>841</v>
      </c>
      <c r="C18" s="130"/>
      <c r="D18" s="131"/>
      <c r="E18" s="62">
        <v>25</v>
      </c>
      <c r="F18" s="102"/>
      <c r="G18" s="59">
        <v>0</v>
      </c>
      <c r="H18" s="64">
        <f t="shared" ref="H18" si="12">ROUND(G18,2)</f>
        <v>0</v>
      </c>
      <c r="I18" s="64">
        <f t="shared" si="11"/>
        <v>0</v>
      </c>
      <c r="J18" s="60"/>
      <c r="K18" s="60"/>
      <c r="L18" s="60"/>
      <c r="M18" s="60"/>
      <c r="N18" s="60"/>
      <c r="O18" s="60"/>
      <c r="P18" s="60"/>
      <c r="Q18" s="60"/>
    </row>
    <row r="19" spans="2:17" s="100" customFormat="1" ht="11.25" customHeight="1" x14ac:dyDescent="0.25">
      <c r="B19" s="115" t="s">
        <v>832</v>
      </c>
      <c r="C19" s="116"/>
      <c r="D19" s="117"/>
      <c r="E19" s="62">
        <v>25</v>
      </c>
      <c r="F19" s="102"/>
      <c r="G19" s="59">
        <v>0</v>
      </c>
      <c r="H19" s="64">
        <f t="shared" si="10"/>
        <v>0</v>
      </c>
      <c r="I19" s="64">
        <f t="shared" si="11"/>
        <v>0</v>
      </c>
      <c r="J19" s="60"/>
      <c r="K19" s="60"/>
      <c r="L19" s="60"/>
      <c r="M19" s="60"/>
      <c r="N19" s="60"/>
      <c r="O19" s="60"/>
      <c r="P19" s="60"/>
      <c r="Q19" s="60"/>
    </row>
    <row r="20" spans="2:17" s="100" customFormat="1" ht="11.25" customHeight="1" x14ac:dyDescent="0.25">
      <c r="B20" s="115" t="s">
        <v>833</v>
      </c>
      <c r="C20" s="116"/>
      <c r="D20" s="117"/>
      <c r="E20" s="62">
        <v>25</v>
      </c>
      <c r="F20" s="102"/>
      <c r="G20" s="59">
        <v>0</v>
      </c>
      <c r="H20" s="64">
        <f t="shared" si="10"/>
        <v>0</v>
      </c>
      <c r="I20" s="64">
        <f t="shared" si="11"/>
        <v>0</v>
      </c>
      <c r="J20" s="60"/>
      <c r="K20" s="60"/>
      <c r="L20" s="60"/>
      <c r="M20" s="60"/>
      <c r="N20" s="60"/>
      <c r="O20" s="60"/>
      <c r="P20" s="60"/>
      <c r="Q20" s="60"/>
    </row>
    <row r="21" spans="2:17" s="100" customFormat="1" ht="11.25" customHeight="1" x14ac:dyDescent="0.25">
      <c r="B21" s="115" t="s">
        <v>831</v>
      </c>
      <c r="C21" s="116"/>
      <c r="D21" s="117"/>
      <c r="E21" s="62">
        <v>25</v>
      </c>
      <c r="F21" s="102"/>
      <c r="G21" s="59">
        <v>0</v>
      </c>
      <c r="H21" s="64">
        <f t="shared" si="10"/>
        <v>0</v>
      </c>
      <c r="I21" s="64">
        <f t="shared" si="11"/>
        <v>0</v>
      </c>
      <c r="J21" s="60"/>
      <c r="K21" s="60"/>
      <c r="L21" s="60"/>
      <c r="M21" s="60"/>
      <c r="N21" s="60"/>
      <c r="O21" s="60"/>
      <c r="P21" s="60"/>
      <c r="Q21" s="60"/>
    </row>
    <row r="22" spans="2:17" ht="11.25" customHeight="1" x14ac:dyDescent="0.15">
      <c r="B22" s="126" t="s">
        <v>842</v>
      </c>
      <c r="C22" s="127"/>
      <c r="D22" s="128"/>
      <c r="E22" s="61"/>
      <c r="F22" s="46">
        <v>0</v>
      </c>
      <c r="G22" s="64">
        <f>ROUND(5%*AVERAGE(I$12:I$18),2)</f>
        <v>0</v>
      </c>
      <c r="H22" s="48">
        <f t="shared" ref="H22:H23" si="13">ROUND(F22,2)</f>
        <v>0</v>
      </c>
      <c r="I22" s="50">
        <f>H22/100*G22</f>
        <v>0</v>
      </c>
      <c r="J22" s="60"/>
      <c r="K22" s="60"/>
      <c r="L22" s="60"/>
      <c r="M22" s="60"/>
      <c r="N22" s="60"/>
      <c r="O22" s="60"/>
      <c r="P22" s="60"/>
      <c r="Q22" s="60"/>
    </row>
    <row r="23" spans="2:17" ht="11.25" customHeight="1" x14ac:dyDescent="0.15">
      <c r="B23" s="126" t="s">
        <v>843</v>
      </c>
      <c r="C23" s="127"/>
      <c r="D23" s="128"/>
      <c r="E23" s="61"/>
      <c r="F23" s="46">
        <v>0</v>
      </c>
      <c r="G23" s="64">
        <f>ROUND(5%*AVERAGE(I$12:I$18),2)</f>
        <v>0</v>
      </c>
      <c r="H23" s="48">
        <f t="shared" si="13"/>
        <v>0</v>
      </c>
      <c r="I23" s="50">
        <f>H23/100*G23</f>
        <v>0</v>
      </c>
    </row>
    <row r="24" spans="2:17" s="60" customFormat="1" ht="11.25" customHeight="1" x14ac:dyDescent="0.15">
      <c r="B24" s="126" t="s">
        <v>844</v>
      </c>
      <c r="C24" s="127"/>
      <c r="D24" s="128"/>
      <c r="E24" s="61"/>
      <c r="F24" s="66">
        <v>0</v>
      </c>
      <c r="G24" s="64">
        <f>ROUND(5%*AVERAGE(I$12:I$18),2)</f>
        <v>0</v>
      </c>
      <c r="H24" s="68">
        <f t="shared" ref="H24:H25" si="14">ROUND(F24,2)</f>
        <v>0</v>
      </c>
      <c r="I24" s="69">
        <f>H24/100*G24</f>
        <v>0</v>
      </c>
    </row>
    <row r="25" spans="2:17" s="60" customFormat="1" ht="11.25" customHeight="1" x14ac:dyDescent="0.15">
      <c r="B25" s="126" t="s">
        <v>845</v>
      </c>
      <c r="C25" s="127"/>
      <c r="D25" s="128"/>
      <c r="E25" s="61"/>
      <c r="F25" s="66">
        <v>0</v>
      </c>
      <c r="G25" s="64">
        <f>ROUND(5%*AVERAGE(I$12:I$18),2)</f>
        <v>0</v>
      </c>
      <c r="H25" s="68">
        <f t="shared" si="14"/>
        <v>0</v>
      </c>
      <c r="I25" s="69">
        <f>H25/100*G25</f>
        <v>0</v>
      </c>
    </row>
    <row r="26" spans="2:17" ht="11.25" customHeight="1" x14ac:dyDescent="0.25">
      <c r="B26" s="126" t="s">
        <v>701</v>
      </c>
      <c r="C26" s="127"/>
      <c r="D26" s="128"/>
      <c r="E26" s="72">
        <v>31</v>
      </c>
      <c r="F26" s="9"/>
      <c r="G26" s="3">
        <v>0</v>
      </c>
      <c r="H26" s="23">
        <f t="shared" ref="H26:H30" si="15">ROUND(G26,2)</f>
        <v>0</v>
      </c>
      <c r="I26" s="22">
        <f t="shared" ref="I26:I30" si="16">H26*E26</f>
        <v>0</v>
      </c>
    </row>
    <row r="27" spans="2:17" ht="11.25" customHeight="1" x14ac:dyDescent="0.25">
      <c r="B27" s="126" t="s">
        <v>812</v>
      </c>
      <c r="C27" s="127"/>
      <c r="D27" s="128"/>
      <c r="E27" s="72">
        <v>250</v>
      </c>
      <c r="F27" s="11"/>
      <c r="G27" s="4">
        <v>0</v>
      </c>
      <c r="H27" s="23">
        <f t="shared" si="15"/>
        <v>0</v>
      </c>
      <c r="I27" s="22">
        <f t="shared" si="16"/>
        <v>0</v>
      </c>
    </row>
    <row r="28" spans="2:17" ht="11.25" customHeight="1" x14ac:dyDescent="0.25">
      <c r="B28" s="126" t="s">
        <v>813</v>
      </c>
      <c r="C28" s="127"/>
      <c r="D28" s="128"/>
      <c r="E28" s="72">
        <v>1163</v>
      </c>
      <c r="F28" s="11"/>
      <c r="G28" s="4">
        <v>0</v>
      </c>
      <c r="H28" s="23">
        <f t="shared" si="15"/>
        <v>0</v>
      </c>
      <c r="I28" s="22">
        <f t="shared" si="16"/>
        <v>0</v>
      </c>
    </row>
    <row r="29" spans="2:17" ht="11.25" customHeight="1" x14ac:dyDescent="0.25">
      <c r="B29" s="126" t="s">
        <v>814</v>
      </c>
      <c r="C29" s="127"/>
      <c r="D29" s="128"/>
      <c r="E29" s="72">
        <v>250</v>
      </c>
      <c r="F29" s="11"/>
      <c r="G29" s="4">
        <v>0</v>
      </c>
      <c r="H29" s="23">
        <f t="shared" si="15"/>
        <v>0</v>
      </c>
      <c r="I29" s="22">
        <f t="shared" si="16"/>
        <v>0</v>
      </c>
    </row>
    <row r="30" spans="2:17" ht="11.25" customHeight="1" x14ac:dyDescent="0.25">
      <c r="B30" s="126" t="s">
        <v>815</v>
      </c>
      <c r="C30" s="127"/>
      <c r="D30" s="128"/>
      <c r="E30" s="72">
        <v>60</v>
      </c>
      <c r="F30" s="11"/>
      <c r="G30" s="4">
        <v>0</v>
      </c>
      <c r="H30" s="23">
        <f t="shared" si="15"/>
        <v>0</v>
      </c>
      <c r="I30" s="22">
        <f t="shared" si="16"/>
        <v>0</v>
      </c>
    </row>
    <row r="31" spans="2:17" ht="11.25" customHeight="1" x14ac:dyDescent="0.25">
      <c r="B31" s="126" t="s">
        <v>698</v>
      </c>
      <c r="C31" s="127"/>
      <c r="D31" s="128"/>
      <c r="E31" s="72">
        <v>50</v>
      </c>
      <c r="F31" s="11"/>
      <c r="G31" s="59">
        <v>0</v>
      </c>
      <c r="H31" s="23">
        <f t="shared" ref="H31:H34" si="17">ROUND(G31,2)</f>
        <v>0</v>
      </c>
      <c r="I31" s="22">
        <f t="shared" ref="I31:I34" si="18">H31*E31</f>
        <v>0</v>
      </c>
    </row>
    <row r="32" spans="2:17" ht="11.25" customHeight="1" x14ac:dyDescent="0.25">
      <c r="B32" s="126" t="s">
        <v>699</v>
      </c>
      <c r="C32" s="127"/>
      <c r="D32" s="128"/>
      <c r="E32" s="72">
        <v>50</v>
      </c>
      <c r="F32" s="11"/>
      <c r="G32" s="59">
        <v>0</v>
      </c>
      <c r="H32" s="23">
        <f t="shared" si="17"/>
        <v>0</v>
      </c>
      <c r="I32" s="22">
        <f t="shared" si="18"/>
        <v>0</v>
      </c>
    </row>
    <row r="33" spans="2:17" ht="11.25" customHeight="1" x14ac:dyDescent="0.25">
      <c r="B33" s="126" t="s">
        <v>700</v>
      </c>
      <c r="C33" s="127"/>
      <c r="D33" s="128"/>
      <c r="E33" s="72">
        <v>50</v>
      </c>
      <c r="F33" s="11"/>
      <c r="G33" s="59">
        <v>0</v>
      </c>
      <c r="H33" s="23">
        <f t="shared" si="17"/>
        <v>0</v>
      </c>
      <c r="I33" s="22">
        <f t="shared" si="18"/>
        <v>0</v>
      </c>
    </row>
    <row r="34" spans="2:17" s="60" customFormat="1" ht="11.25" customHeight="1" x14ac:dyDescent="0.25">
      <c r="B34" s="112" t="s">
        <v>821</v>
      </c>
      <c r="C34" s="113"/>
      <c r="D34" s="114"/>
      <c r="E34" s="72">
        <v>50</v>
      </c>
      <c r="F34" s="62"/>
      <c r="G34" s="59">
        <v>0</v>
      </c>
      <c r="H34" s="64">
        <f t="shared" si="17"/>
        <v>0</v>
      </c>
      <c r="I34" s="63">
        <f t="shared" si="18"/>
        <v>0</v>
      </c>
    </row>
    <row r="35" spans="2:17" ht="11.25" customHeight="1" x14ac:dyDescent="0.25">
      <c r="B35" s="126" t="s">
        <v>685</v>
      </c>
      <c r="C35" s="127"/>
      <c r="D35" s="128"/>
      <c r="E35" s="62">
        <v>10000</v>
      </c>
      <c r="F35" s="11"/>
      <c r="G35" s="4">
        <v>0</v>
      </c>
      <c r="H35" s="23">
        <f t="shared" ref="H35:H37" si="19">ROUND(G35,2)</f>
        <v>0</v>
      </c>
      <c r="I35" s="22">
        <f t="shared" ref="I35:I37" si="20">H35*E35</f>
        <v>0</v>
      </c>
    </row>
    <row r="36" spans="2:17" ht="11.25" customHeight="1" x14ac:dyDescent="0.25">
      <c r="B36" s="126" t="s">
        <v>686</v>
      </c>
      <c r="C36" s="127"/>
      <c r="D36" s="128"/>
      <c r="E36" s="62">
        <v>500</v>
      </c>
      <c r="F36" s="11"/>
      <c r="G36" s="4">
        <v>0</v>
      </c>
      <c r="H36" s="23">
        <f t="shared" ref="H36" si="21">ROUND(G36,2)</f>
        <v>0</v>
      </c>
      <c r="I36" s="22">
        <f t="shared" ref="I36" si="22">H36*E36</f>
        <v>0</v>
      </c>
    </row>
    <row r="37" spans="2:17" x14ac:dyDescent="0.25">
      <c r="B37" s="126" t="s">
        <v>687</v>
      </c>
      <c r="C37" s="127"/>
      <c r="D37" s="128"/>
      <c r="E37" s="62">
        <v>50</v>
      </c>
      <c r="F37" s="11"/>
      <c r="G37" s="4">
        <v>0</v>
      </c>
      <c r="H37" s="23">
        <f t="shared" si="19"/>
        <v>0</v>
      </c>
      <c r="I37" s="22">
        <f t="shared" si="20"/>
        <v>0</v>
      </c>
    </row>
    <row r="38" spans="2:17" x14ac:dyDescent="0.15">
      <c r="B38" s="123" t="s">
        <v>702</v>
      </c>
      <c r="C38" s="124"/>
      <c r="D38" s="125"/>
      <c r="E38" s="56">
        <v>500000</v>
      </c>
      <c r="F38" s="57">
        <v>0</v>
      </c>
      <c r="G38" s="47"/>
      <c r="H38" s="48">
        <f>ROUND(F38,2)</f>
        <v>0</v>
      </c>
      <c r="I38" s="58">
        <f>H38/100*E38</f>
        <v>0</v>
      </c>
    </row>
    <row r="39" spans="2:17" s="60" customFormat="1" x14ac:dyDescent="0.25">
      <c r="B39" s="126" t="s">
        <v>705</v>
      </c>
      <c r="C39" s="127"/>
      <c r="D39" s="128"/>
      <c r="E39" s="72">
        <v>20</v>
      </c>
      <c r="F39" s="62"/>
      <c r="G39" s="59">
        <v>0</v>
      </c>
      <c r="H39" s="64">
        <f t="shared" ref="H39" si="23">ROUND(G39,2)</f>
        <v>0</v>
      </c>
      <c r="I39" s="63">
        <f t="shared" ref="I39" si="24">H39*E39</f>
        <v>0</v>
      </c>
    </row>
    <row r="40" spans="2:17" s="60" customFormat="1" x14ac:dyDescent="0.25">
      <c r="B40" s="126" t="s">
        <v>379</v>
      </c>
      <c r="C40" s="127"/>
      <c r="D40" s="128"/>
      <c r="E40" s="72">
        <v>1</v>
      </c>
      <c r="F40" s="62"/>
      <c r="G40" s="64">
        <f>ROUND('Aanleg dragerinfrastructuur'!L127,2)</f>
        <v>0</v>
      </c>
      <c r="H40" s="64">
        <f t="shared" ref="H40" si="25">ROUND(G40,2)</f>
        <v>0</v>
      </c>
      <c r="I40" s="63">
        <f t="shared" ref="I40" si="26">H40*E40</f>
        <v>0</v>
      </c>
    </row>
    <row r="41" spans="2:17" ht="12" thickBot="1" x14ac:dyDescent="0.2">
      <c r="B41" s="143" t="s">
        <v>810</v>
      </c>
      <c r="C41" s="144"/>
      <c r="D41" s="145"/>
      <c r="E41" s="52">
        <v>500000</v>
      </c>
      <c r="F41" s="53">
        <v>0</v>
      </c>
      <c r="G41" s="54"/>
      <c r="H41" s="55">
        <f>ROUND(F41,2)</f>
        <v>0</v>
      </c>
      <c r="I41" s="43">
        <f>H41/100*E41</f>
        <v>0</v>
      </c>
    </row>
    <row r="42" spans="2:17" s="34" customFormat="1" ht="12" thickBot="1" x14ac:dyDescent="0.3">
      <c r="B42" s="35"/>
      <c r="C42" s="35"/>
      <c r="D42" s="35"/>
      <c r="E42" s="91">
        <v>27</v>
      </c>
      <c r="F42" s="35"/>
      <c r="G42" s="35"/>
      <c r="H42" s="35"/>
      <c r="I42" s="35"/>
    </row>
    <row r="43" spans="2:17" ht="12" thickBot="1" x14ac:dyDescent="0.3">
      <c r="B43" s="133" t="s">
        <v>709</v>
      </c>
      <c r="C43" s="134"/>
      <c r="D43" s="134"/>
      <c r="E43" s="134"/>
      <c r="F43" s="134"/>
      <c r="G43" s="134"/>
      <c r="H43" s="134"/>
      <c r="I43" s="135"/>
    </row>
    <row r="44" spans="2:17" ht="45.75" thickBot="1" x14ac:dyDescent="0.3">
      <c r="B44" s="40" t="s">
        <v>186</v>
      </c>
      <c r="C44" s="41"/>
      <c r="D44" s="41"/>
      <c r="E44" s="65" t="s">
        <v>201</v>
      </c>
      <c r="F44" s="65" t="s">
        <v>190</v>
      </c>
      <c r="G44" s="65" t="s">
        <v>189</v>
      </c>
      <c r="H44" s="65" t="s">
        <v>684</v>
      </c>
      <c r="I44" s="65" t="s">
        <v>0</v>
      </c>
    </row>
    <row r="45" spans="2:17" ht="11.25" customHeight="1" x14ac:dyDescent="0.25">
      <c r="B45" s="123" t="s">
        <v>820</v>
      </c>
      <c r="C45" s="124"/>
      <c r="D45" s="125"/>
      <c r="E45" s="62">
        <v>500000</v>
      </c>
      <c r="F45" s="61"/>
      <c r="G45" s="59">
        <v>0</v>
      </c>
      <c r="H45" s="64">
        <f>ROUND(G45,2)</f>
        <v>0</v>
      </c>
      <c r="I45" s="63">
        <f>H45*E45</f>
        <v>0</v>
      </c>
    </row>
    <row r="46" spans="2:17" s="100" customFormat="1" ht="11.25" customHeight="1" x14ac:dyDescent="0.25">
      <c r="B46" s="123" t="s">
        <v>822</v>
      </c>
      <c r="C46" s="124"/>
      <c r="D46" s="125"/>
      <c r="E46" s="62">
        <v>200000</v>
      </c>
      <c r="F46" s="61"/>
      <c r="G46" s="59">
        <v>0</v>
      </c>
      <c r="H46" s="64">
        <f t="shared" ref="H46:H50" si="27">ROUND(G46,2)</f>
        <v>0</v>
      </c>
      <c r="I46" s="63">
        <f t="shared" ref="I46:I50" si="28">H46*E46</f>
        <v>0</v>
      </c>
      <c r="J46" s="60"/>
      <c r="K46" s="60"/>
      <c r="L46" s="60"/>
      <c r="M46" s="60"/>
      <c r="N46" s="60"/>
      <c r="O46" s="60"/>
      <c r="P46" s="60"/>
      <c r="Q46" s="60"/>
    </row>
    <row r="47" spans="2:17" s="100" customFormat="1" ht="11.25" customHeight="1" x14ac:dyDescent="0.25">
      <c r="B47" s="123" t="s">
        <v>824</v>
      </c>
      <c r="C47" s="124"/>
      <c r="D47" s="125"/>
      <c r="E47" s="62">
        <v>200000</v>
      </c>
      <c r="F47" s="61"/>
      <c r="G47" s="59">
        <v>0</v>
      </c>
      <c r="H47" s="64">
        <f t="shared" si="27"/>
        <v>0</v>
      </c>
      <c r="I47" s="63">
        <f t="shared" si="28"/>
        <v>0</v>
      </c>
      <c r="J47" s="60"/>
      <c r="K47" s="60"/>
      <c r="L47" s="60"/>
      <c r="M47" s="60"/>
      <c r="N47" s="60"/>
      <c r="O47" s="60"/>
      <c r="P47" s="60"/>
      <c r="Q47" s="60"/>
    </row>
    <row r="48" spans="2:17" s="100" customFormat="1" ht="11.25" customHeight="1" x14ac:dyDescent="0.25">
      <c r="B48" s="123" t="s">
        <v>825</v>
      </c>
      <c r="C48" s="124"/>
      <c r="D48" s="125"/>
      <c r="E48" s="62">
        <v>200000</v>
      </c>
      <c r="F48" s="61"/>
      <c r="G48" s="59">
        <v>0</v>
      </c>
      <c r="H48" s="64">
        <f t="shared" si="27"/>
        <v>0</v>
      </c>
      <c r="I48" s="63">
        <f t="shared" si="28"/>
        <v>0</v>
      </c>
      <c r="J48" s="60"/>
      <c r="K48" s="60"/>
      <c r="L48" s="60"/>
      <c r="M48" s="60"/>
      <c r="N48" s="60"/>
      <c r="O48" s="60"/>
      <c r="P48" s="60"/>
      <c r="Q48" s="60"/>
    </row>
    <row r="49" spans="2:17" s="100" customFormat="1" ht="11.25" customHeight="1" x14ac:dyDescent="0.25">
      <c r="B49" s="123" t="s">
        <v>826</v>
      </c>
      <c r="C49" s="124"/>
      <c r="D49" s="125"/>
      <c r="E49" s="62">
        <v>200000</v>
      </c>
      <c r="F49" s="61"/>
      <c r="G49" s="59">
        <v>0</v>
      </c>
      <c r="H49" s="64">
        <f t="shared" si="27"/>
        <v>0</v>
      </c>
      <c r="I49" s="63">
        <f t="shared" si="28"/>
        <v>0</v>
      </c>
      <c r="J49" s="60"/>
      <c r="K49" s="60"/>
      <c r="L49" s="60"/>
      <c r="M49" s="60"/>
      <c r="N49" s="60"/>
      <c r="O49" s="60"/>
      <c r="P49" s="60"/>
      <c r="Q49" s="60"/>
    </row>
    <row r="50" spans="2:17" s="100" customFormat="1" ht="11.25" customHeight="1" x14ac:dyDescent="0.25">
      <c r="B50" s="123" t="s">
        <v>834</v>
      </c>
      <c r="C50" s="124"/>
      <c r="D50" s="125"/>
      <c r="E50" s="62">
        <v>500000</v>
      </c>
      <c r="F50" s="61"/>
      <c r="G50" s="59">
        <v>0</v>
      </c>
      <c r="H50" s="64">
        <f t="shared" si="27"/>
        <v>0</v>
      </c>
      <c r="I50" s="63">
        <f t="shared" si="28"/>
        <v>0</v>
      </c>
      <c r="J50" s="60"/>
      <c r="K50" s="60"/>
      <c r="L50" s="60"/>
      <c r="M50" s="60"/>
      <c r="N50" s="60"/>
      <c r="O50" s="60"/>
      <c r="P50" s="60"/>
      <c r="Q50" s="60"/>
    </row>
    <row r="51" spans="2:17" s="100" customFormat="1" ht="11.25" customHeight="1" x14ac:dyDescent="0.25">
      <c r="B51" s="129" t="s">
        <v>835</v>
      </c>
      <c r="C51" s="130"/>
      <c r="D51" s="131"/>
      <c r="E51" s="103">
        <v>675</v>
      </c>
      <c r="F51" s="101"/>
      <c r="G51" s="59">
        <v>0</v>
      </c>
      <c r="H51" s="64">
        <f t="shared" ref="H51" si="29">ROUND(G51,2)</f>
        <v>0</v>
      </c>
      <c r="I51" s="64">
        <f>H51*E52</f>
        <v>0</v>
      </c>
      <c r="J51" s="60"/>
      <c r="K51" s="60"/>
      <c r="L51" s="60"/>
      <c r="M51" s="60"/>
      <c r="N51" s="60"/>
      <c r="O51" s="60"/>
      <c r="P51" s="60"/>
      <c r="Q51" s="60"/>
    </row>
    <row r="52" spans="2:17" s="100" customFormat="1" x14ac:dyDescent="0.25">
      <c r="B52" s="129" t="s">
        <v>836</v>
      </c>
      <c r="C52" s="130"/>
      <c r="D52" s="131"/>
      <c r="E52" s="101">
        <v>4077</v>
      </c>
      <c r="F52" s="101"/>
      <c r="G52" s="59">
        <v>0</v>
      </c>
      <c r="H52" s="64">
        <f t="shared" ref="H52:H56" si="30">ROUND(G52,2)</f>
        <v>0</v>
      </c>
      <c r="I52" s="64">
        <f>H52*E53</f>
        <v>0</v>
      </c>
      <c r="J52" s="60"/>
      <c r="K52" s="60"/>
      <c r="L52" s="60"/>
      <c r="M52" s="60"/>
      <c r="N52" s="60"/>
      <c r="O52" s="60"/>
      <c r="P52" s="60"/>
      <c r="Q52" s="60"/>
    </row>
    <row r="53" spans="2:17" s="60" customFormat="1" ht="11.25" customHeight="1" x14ac:dyDescent="0.25">
      <c r="B53" s="129" t="s">
        <v>837</v>
      </c>
      <c r="C53" s="130"/>
      <c r="D53" s="131"/>
      <c r="E53" s="101">
        <v>675</v>
      </c>
      <c r="F53" s="102"/>
      <c r="G53" s="59">
        <v>0</v>
      </c>
      <c r="H53" s="64">
        <f t="shared" si="30"/>
        <v>0</v>
      </c>
      <c r="I53" s="64">
        <f t="shared" ref="I53:I56" si="31">H53*E53</f>
        <v>0</v>
      </c>
    </row>
    <row r="54" spans="2:17" ht="11.25" customHeight="1" x14ac:dyDescent="0.25">
      <c r="B54" s="129" t="s">
        <v>838</v>
      </c>
      <c r="C54" s="130"/>
      <c r="D54" s="131"/>
      <c r="E54" s="101">
        <v>4077</v>
      </c>
      <c r="F54" s="101"/>
      <c r="G54" s="59">
        <v>0</v>
      </c>
      <c r="H54" s="64">
        <f t="shared" si="30"/>
        <v>0</v>
      </c>
      <c r="I54" s="64">
        <f t="shared" si="31"/>
        <v>0</v>
      </c>
    </row>
    <row r="55" spans="2:17" s="60" customFormat="1" ht="11.25" customHeight="1" x14ac:dyDescent="0.25">
      <c r="B55" s="129" t="s">
        <v>839</v>
      </c>
      <c r="C55" s="130"/>
      <c r="D55" s="131"/>
      <c r="E55" s="101">
        <v>675</v>
      </c>
      <c r="F55" s="102"/>
      <c r="G55" s="59">
        <v>0</v>
      </c>
      <c r="H55" s="64">
        <f t="shared" si="30"/>
        <v>0</v>
      </c>
      <c r="I55" s="64">
        <f t="shared" si="31"/>
        <v>0</v>
      </c>
    </row>
    <row r="56" spans="2:17" s="60" customFormat="1" ht="11.25" customHeight="1" x14ac:dyDescent="0.25">
      <c r="B56" s="129" t="s">
        <v>840</v>
      </c>
      <c r="C56" s="130"/>
      <c r="D56" s="131"/>
      <c r="E56" s="101">
        <v>675</v>
      </c>
      <c r="F56" s="102"/>
      <c r="G56" s="59">
        <v>0</v>
      </c>
      <c r="H56" s="64">
        <f t="shared" si="30"/>
        <v>0</v>
      </c>
      <c r="I56" s="64">
        <f t="shared" si="31"/>
        <v>0</v>
      </c>
    </row>
    <row r="57" spans="2:17" ht="11.25" customHeight="1" x14ac:dyDescent="0.25">
      <c r="B57" s="129" t="s">
        <v>841</v>
      </c>
      <c r="C57" s="130"/>
      <c r="D57" s="131"/>
      <c r="E57" s="103">
        <v>675</v>
      </c>
      <c r="F57" s="101"/>
      <c r="G57" s="59">
        <v>0</v>
      </c>
      <c r="H57" s="64">
        <f t="shared" ref="H57" si="32">ROUND(G57,2)</f>
        <v>0</v>
      </c>
      <c r="I57" s="64">
        <f>H57*E54</f>
        <v>0</v>
      </c>
    </row>
    <row r="58" spans="2:17" ht="11.25" customHeight="1" x14ac:dyDescent="0.15">
      <c r="B58" s="126" t="s">
        <v>842</v>
      </c>
      <c r="C58" s="127"/>
      <c r="D58" s="128"/>
      <c r="E58" s="61"/>
      <c r="F58" s="66">
        <v>0</v>
      </c>
      <c r="G58" s="64">
        <f>ROUND(5%*AVERAGE(I$51:I$57),2)</f>
        <v>0</v>
      </c>
      <c r="H58" s="68">
        <f t="shared" ref="H58:H59" si="33">ROUND(F58,2)</f>
        <v>0</v>
      </c>
      <c r="I58" s="69">
        <f>H58/100*G58</f>
        <v>0</v>
      </c>
    </row>
    <row r="59" spans="2:17" ht="11.25" customHeight="1" x14ac:dyDescent="0.15">
      <c r="B59" s="126" t="s">
        <v>843</v>
      </c>
      <c r="C59" s="127"/>
      <c r="D59" s="128"/>
      <c r="E59" s="61"/>
      <c r="F59" s="66">
        <v>0</v>
      </c>
      <c r="G59" s="64">
        <f>ROUND(5%*AVERAGE(I$51:I$57),2)</f>
        <v>0</v>
      </c>
      <c r="H59" s="68">
        <f t="shared" si="33"/>
        <v>0</v>
      </c>
      <c r="I59" s="69">
        <f>H59/100*G59</f>
        <v>0</v>
      </c>
    </row>
    <row r="60" spans="2:17" ht="11.25" customHeight="1" x14ac:dyDescent="0.15">
      <c r="B60" s="126" t="s">
        <v>844</v>
      </c>
      <c r="C60" s="127"/>
      <c r="D60" s="128"/>
      <c r="E60" s="61"/>
      <c r="F60" s="66">
        <v>0</v>
      </c>
      <c r="G60" s="64">
        <f>ROUND(5%*AVERAGE(I$51:I$57),2)</f>
        <v>0</v>
      </c>
      <c r="H60" s="68">
        <f t="shared" ref="H60:H61" si="34">ROUND(F60,2)</f>
        <v>0</v>
      </c>
      <c r="I60" s="69">
        <f>H60/100*G60</f>
        <v>0</v>
      </c>
    </row>
    <row r="61" spans="2:17" s="60" customFormat="1" x14ac:dyDescent="0.15">
      <c r="B61" s="126" t="s">
        <v>845</v>
      </c>
      <c r="C61" s="127"/>
      <c r="D61" s="128"/>
      <c r="E61" s="61"/>
      <c r="F61" s="66">
        <v>0</v>
      </c>
      <c r="G61" s="64">
        <f>ROUND(5%*AVERAGE(I$51:I$57),2)</f>
        <v>0</v>
      </c>
      <c r="H61" s="68">
        <f t="shared" si="34"/>
        <v>0</v>
      </c>
      <c r="I61" s="69">
        <f>H61/100*G61</f>
        <v>0</v>
      </c>
    </row>
    <row r="62" spans="2:17" s="60" customFormat="1" ht="11.25" customHeight="1" x14ac:dyDescent="0.25">
      <c r="B62" s="126" t="s">
        <v>701</v>
      </c>
      <c r="C62" s="127"/>
      <c r="D62" s="128"/>
      <c r="E62" s="72">
        <v>837</v>
      </c>
      <c r="F62" s="9"/>
      <c r="G62" s="59">
        <v>0</v>
      </c>
      <c r="H62" s="64">
        <f t="shared" ref="H62" si="35">ROUND(G62,2)</f>
        <v>0</v>
      </c>
      <c r="I62" s="63">
        <f t="shared" ref="I62:I66" si="36">H62*E62</f>
        <v>0</v>
      </c>
    </row>
    <row r="63" spans="2:17" x14ac:dyDescent="0.25">
      <c r="B63" s="126" t="s">
        <v>698</v>
      </c>
      <c r="C63" s="127"/>
      <c r="D63" s="128"/>
      <c r="E63" s="72">
        <v>2700</v>
      </c>
      <c r="F63" s="62"/>
      <c r="G63" s="59">
        <v>0</v>
      </c>
      <c r="H63" s="64">
        <f t="shared" ref="H63:H66" si="37">ROUND(G63,2)</f>
        <v>0</v>
      </c>
      <c r="I63" s="63">
        <f t="shared" si="36"/>
        <v>0</v>
      </c>
    </row>
    <row r="64" spans="2:17" x14ac:dyDescent="0.25">
      <c r="B64" s="126" t="s">
        <v>699</v>
      </c>
      <c r="C64" s="127"/>
      <c r="D64" s="128"/>
      <c r="E64" s="72">
        <v>1350</v>
      </c>
      <c r="F64" s="62"/>
      <c r="G64" s="59">
        <v>0</v>
      </c>
      <c r="H64" s="64">
        <f t="shared" si="37"/>
        <v>0</v>
      </c>
      <c r="I64" s="63">
        <f t="shared" si="36"/>
        <v>0</v>
      </c>
    </row>
    <row r="65" spans="2:9" x14ac:dyDescent="0.25">
      <c r="B65" s="126" t="s">
        <v>700</v>
      </c>
      <c r="C65" s="127"/>
      <c r="D65" s="128"/>
      <c r="E65" s="72">
        <v>1350</v>
      </c>
      <c r="F65" s="62"/>
      <c r="G65" s="59">
        <v>0</v>
      </c>
      <c r="H65" s="64">
        <f t="shared" si="37"/>
        <v>0</v>
      </c>
      <c r="I65" s="63">
        <f t="shared" si="36"/>
        <v>0</v>
      </c>
    </row>
    <row r="66" spans="2:9" s="60" customFormat="1" ht="11.25" customHeight="1" x14ac:dyDescent="0.25">
      <c r="B66" s="112" t="s">
        <v>821</v>
      </c>
      <c r="C66" s="104"/>
      <c r="D66" s="105"/>
      <c r="E66" s="72">
        <v>1350</v>
      </c>
      <c r="F66" s="62"/>
      <c r="G66" s="59">
        <v>0</v>
      </c>
      <c r="H66" s="64">
        <f t="shared" si="37"/>
        <v>0</v>
      </c>
      <c r="I66" s="63">
        <f t="shared" si="36"/>
        <v>0</v>
      </c>
    </row>
    <row r="67" spans="2:9" ht="11.25" customHeight="1" x14ac:dyDescent="0.15">
      <c r="B67" s="123" t="s">
        <v>811</v>
      </c>
      <c r="C67" s="124"/>
      <c r="D67" s="125"/>
      <c r="E67" s="56">
        <v>540000</v>
      </c>
      <c r="F67" s="57">
        <v>0</v>
      </c>
      <c r="G67" s="67"/>
      <c r="H67" s="68">
        <f>ROUND(F67,2)</f>
        <v>0</v>
      </c>
      <c r="I67" s="58">
        <f>H67/100*E67</f>
        <v>0</v>
      </c>
    </row>
    <row r="68" spans="2:9" ht="11.25" customHeight="1" thickBot="1" x14ac:dyDescent="0.3">
      <c r="B68" s="147" t="s">
        <v>379</v>
      </c>
      <c r="C68" s="148"/>
      <c r="D68" s="149"/>
      <c r="E68" s="73">
        <v>27</v>
      </c>
      <c r="F68" s="14"/>
      <c r="G68" s="24">
        <f>ROUND('Aanleg dragerinfrastructuur'!N127,2)</f>
        <v>0</v>
      </c>
      <c r="H68" s="24">
        <f t="shared" ref="H68" si="38">ROUND(G68,2)</f>
        <v>0</v>
      </c>
      <c r="I68" s="43">
        <f t="shared" ref="I68" si="39">H68*E68</f>
        <v>0</v>
      </c>
    </row>
    <row r="69" spans="2:9" s="60" customFormat="1" ht="11.25" customHeight="1" thickBot="1" x14ac:dyDescent="0.3">
      <c r="B69" s="35"/>
      <c r="C69" s="35"/>
      <c r="D69" s="35"/>
      <c r="E69" s="35"/>
      <c r="F69" s="35"/>
      <c r="G69" s="35"/>
      <c r="H69" s="35"/>
      <c r="I69" s="35"/>
    </row>
    <row r="70" spans="2:9" s="60" customFormat="1" ht="11.25" customHeight="1" thickBot="1" x14ac:dyDescent="0.3">
      <c r="B70" s="133" t="s">
        <v>224</v>
      </c>
      <c r="C70" s="134"/>
      <c r="D70" s="134"/>
      <c r="E70" s="134"/>
      <c r="F70" s="134"/>
      <c r="G70" s="134"/>
      <c r="H70" s="134"/>
      <c r="I70" s="135"/>
    </row>
    <row r="71" spans="2:9" s="60" customFormat="1" ht="11.25" customHeight="1" thickBot="1" x14ac:dyDescent="0.3">
      <c r="B71" s="44" t="s">
        <v>186</v>
      </c>
      <c r="C71" s="38" t="s">
        <v>202</v>
      </c>
      <c r="D71" s="65" t="s">
        <v>706</v>
      </c>
      <c r="E71" s="38" t="s">
        <v>187</v>
      </c>
      <c r="F71" s="38" t="s">
        <v>2</v>
      </c>
      <c r="G71" s="65" t="s">
        <v>711</v>
      </c>
      <c r="H71" s="65" t="s">
        <v>712</v>
      </c>
      <c r="I71" s="38" t="s">
        <v>0</v>
      </c>
    </row>
    <row r="72" spans="2:9" s="60" customFormat="1" ht="11.25" customHeight="1" x14ac:dyDescent="0.25">
      <c r="B72" s="19" t="s">
        <v>827</v>
      </c>
      <c r="C72" s="9">
        <v>112500</v>
      </c>
      <c r="D72" s="9">
        <v>337500</v>
      </c>
      <c r="E72" s="31">
        <v>0</v>
      </c>
      <c r="F72" s="31">
        <v>0</v>
      </c>
      <c r="G72" s="51">
        <f t="shared" ref="G72" si="40">ROUND(E72,5)</f>
        <v>0</v>
      </c>
      <c r="H72" s="51">
        <f t="shared" ref="H72" si="41">ROUND(F72,5)</f>
        <v>0</v>
      </c>
      <c r="I72" s="7">
        <f>ROUND(G72*C72+H72*D72,2)</f>
        <v>0</v>
      </c>
    </row>
    <row r="73" spans="2:9" s="60" customFormat="1" ht="11.25" customHeight="1" x14ac:dyDescent="0.25">
      <c r="B73" s="19" t="s">
        <v>894</v>
      </c>
      <c r="C73" s="9">
        <v>787500</v>
      </c>
      <c r="D73" s="9">
        <v>3375000</v>
      </c>
      <c r="E73" s="31">
        <v>0</v>
      </c>
      <c r="F73" s="31">
        <v>0</v>
      </c>
      <c r="G73" s="51">
        <f t="shared" ref="G73:G74" si="42">ROUND(E73,5)</f>
        <v>0</v>
      </c>
      <c r="H73" s="51">
        <f t="shared" ref="H73:H74" si="43">ROUND(F73,5)</f>
        <v>0</v>
      </c>
      <c r="I73" s="7">
        <f t="shared" ref="I73:I88" si="44">ROUND(G73*C73+H73*D73,2)</f>
        <v>0</v>
      </c>
    </row>
    <row r="74" spans="2:9" s="60" customFormat="1" ht="11.25" customHeight="1" x14ac:dyDescent="0.25">
      <c r="B74" s="19" t="s">
        <v>895</v>
      </c>
      <c r="C74" s="9">
        <v>787500</v>
      </c>
      <c r="D74" s="9">
        <v>3375000</v>
      </c>
      <c r="E74" s="31">
        <v>0</v>
      </c>
      <c r="F74" s="31">
        <v>0</v>
      </c>
      <c r="G74" s="51">
        <f t="shared" si="42"/>
        <v>0</v>
      </c>
      <c r="H74" s="51">
        <f t="shared" si="43"/>
        <v>0</v>
      </c>
      <c r="I74" s="7">
        <f t="shared" si="44"/>
        <v>0</v>
      </c>
    </row>
    <row r="75" spans="2:9" ht="12" customHeight="1" x14ac:dyDescent="0.25">
      <c r="B75" s="19" t="s">
        <v>828</v>
      </c>
      <c r="C75" s="62">
        <v>112500</v>
      </c>
      <c r="D75" s="62">
        <v>337500</v>
      </c>
      <c r="E75" s="29">
        <v>0</v>
      </c>
      <c r="F75" s="29">
        <v>0</v>
      </c>
      <c r="G75" s="49">
        <f t="shared" ref="G75:H82" si="45">ROUND(E75,5)</f>
        <v>0</v>
      </c>
      <c r="H75" s="49">
        <f t="shared" si="45"/>
        <v>0</v>
      </c>
      <c r="I75" s="7">
        <f t="shared" si="44"/>
        <v>0</v>
      </c>
    </row>
    <row r="76" spans="2:9" ht="11.25" customHeight="1" x14ac:dyDescent="0.25">
      <c r="B76" s="19" t="s">
        <v>829</v>
      </c>
      <c r="C76" s="9">
        <v>112500</v>
      </c>
      <c r="D76" s="9">
        <v>337500</v>
      </c>
      <c r="E76" s="31">
        <v>0</v>
      </c>
      <c r="F76" s="31">
        <v>0</v>
      </c>
      <c r="G76" s="51">
        <f t="shared" si="45"/>
        <v>0</v>
      </c>
      <c r="H76" s="51">
        <f t="shared" si="45"/>
        <v>0</v>
      </c>
      <c r="I76" s="7">
        <f>ROUND(G76*C76+H76*D76,2)</f>
        <v>0</v>
      </c>
    </row>
    <row r="77" spans="2:9" ht="11.25" customHeight="1" x14ac:dyDescent="0.25">
      <c r="B77" s="19" t="s">
        <v>896</v>
      </c>
      <c r="C77" s="9">
        <v>787500</v>
      </c>
      <c r="D77" s="9">
        <v>3375000</v>
      </c>
      <c r="E77" s="31">
        <v>0</v>
      </c>
      <c r="F77" s="31">
        <v>0</v>
      </c>
      <c r="G77" s="51">
        <f t="shared" si="45"/>
        <v>0</v>
      </c>
      <c r="H77" s="51">
        <f t="shared" si="45"/>
        <v>0</v>
      </c>
      <c r="I77" s="7">
        <f>ROUND(G77*C77+H77*D77,2)</f>
        <v>0</v>
      </c>
    </row>
    <row r="78" spans="2:9" s="60" customFormat="1" ht="11.25" customHeight="1" x14ac:dyDescent="0.25">
      <c r="B78" s="19" t="s">
        <v>897</v>
      </c>
      <c r="C78" s="9">
        <v>787500</v>
      </c>
      <c r="D78" s="9">
        <v>3375000</v>
      </c>
      <c r="E78" s="31">
        <v>0</v>
      </c>
      <c r="F78" s="31">
        <v>0</v>
      </c>
      <c r="G78" s="51">
        <f t="shared" si="45"/>
        <v>0</v>
      </c>
      <c r="H78" s="51">
        <f t="shared" si="45"/>
        <v>0</v>
      </c>
      <c r="I78" s="7">
        <f t="shared" si="44"/>
        <v>0</v>
      </c>
    </row>
    <row r="79" spans="2:9" ht="11.25" customHeight="1" x14ac:dyDescent="0.25">
      <c r="B79" s="19" t="s">
        <v>830</v>
      </c>
      <c r="C79" s="62">
        <v>112500</v>
      </c>
      <c r="D79" s="62">
        <v>337500</v>
      </c>
      <c r="E79" s="29">
        <v>0</v>
      </c>
      <c r="F79" s="29">
        <v>0</v>
      </c>
      <c r="G79" s="49">
        <f t="shared" ref="G79" si="46">ROUND(E79,5)</f>
        <v>0</v>
      </c>
      <c r="H79" s="49">
        <f t="shared" ref="H79" si="47">ROUND(F79,5)</f>
        <v>0</v>
      </c>
      <c r="I79" s="7">
        <f t="shared" ref="I79" si="48">ROUND(G79*C79+H79*D79,2)</f>
        <v>0</v>
      </c>
    </row>
    <row r="80" spans="2:9" ht="11.25" customHeight="1" x14ac:dyDescent="0.25">
      <c r="B80" s="21" t="s">
        <v>693</v>
      </c>
      <c r="C80" s="62">
        <v>18853484</v>
      </c>
      <c r="D80" s="62">
        <v>40374153</v>
      </c>
      <c r="E80" s="29">
        <v>0</v>
      </c>
      <c r="F80" s="29">
        <v>0</v>
      </c>
      <c r="G80" s="49">
        <f t="shared" ref="G80" si="49">ROUND(E80,5)</f>
        <v>0</v>
      </c>
      <c r="H80" s="49">
        <f t="shared" ref="H80" si="50">ROUND(F80,5)</f>
        <v>0</v>
      </c>
      <c r="I80" s="7">
        <f t="shared" si="44"/>
        <v>0</v>
      </c>
    </row>
    <row r="81" spans="2:9" ht="11.25" customHeight="1" x14ac:dyDescent="0.25">
      <c r="B81" s="21" t="s">
        <v>695</v>
      </c>
      <c r="C81" s="62">
        <v>18853484</v>
      </c>
      <c r="D81" s="62">
        <v>40374153</v>
      </c>
      <c r="E81" s="29">
        <v>0</v>
      </c>
      <c r="F81" s="29">
        <v>0</v>
      </c>
      <c r="G81" s="49">
        <f t="shared" ref="G81" si="51">ROUND(E81,5)</f>
        <v>0</v>
      </c>
      <c r="H81" s="49">
        <f t="shared" ref="H81" si="52">ROUND(F81,5)</f>
        <v>0</v>
      </c>
      <c r="I81" s="7">
        <f t="shared" si="44"/>
        <v>0</v>
      </c>
    </row>
    <row r="82" spans="2:9" s="10" customFormat="1" ht="11.25" customHeight="1" x14ac:dyDescent="0.25">
      <c r="B82" s="21" t="s">
        <v>707</v>
      </c>
      <c r="C82" s="62">
        <f>SUMIFS(Tariefzones!$D$6:'Tariefzones'!$D$268,Tariefzones!$F$6:'Tariefzones'!$F$268,1)</f>
        <v>289278</v>
      </c>
      <c r="D82" s="62">
        <f>SUMIFS(Tariefzones!$E$6:'Tariefzones'!$E$268,Tariefzones!$F$6:'Tariefzones'!$F$268,1)</f>
        <v>1157139</v>
      </c>
      <c r="E82" s="29">
        <v>0</v>
      </c>
      <c r="F82" s="29">
        <v>0</v>
      </c>
      <c r="G82" s="49">
        <f t="shared" si="45"/>
        <v>0</v>
      </c>
      <c r="H82" s="49">
        <f t="shared" si="45"/>
        <v>0</v>
      </c>
      <c r="I82" s="7">
        <f t="shared" si="44"/>
        <v>0</v>
      </c>
    </row>
    <row r="83" spans="2:9" x14ac:dyDescent="0.25">
      <c r="B83" s="21" t="s">
        <v>225</v>
      </c>
      <c r="C83" s="62">
        <f>SUMIFS(Tariefzones!$D$6:'Tariefzones'!$D$268,Tariefzones!$F$6:'Tariefzones'!$F$268,2)</f>
        <v>100000</v>
      </c>
      <c r="D83" s="62">
        <f>SUMIFS(Tariefzones!$E$6:'Tariefzones'!$E$268,Tariefzones!$F$6:'Tariefzones'!$F$268,2)</f>
        <v>500000</v>
      </c>
      <c r="E83" s="31">
        <v>0</v>
      </c>
      <c r="F83" s="31">
        <v>0</v>
      </c>
      <c r="G83" s="27">
        <f t="shared" ref="G83:H88" si="53">ROUND(E83,5)</f>
        <v>0</v>
      </c>
      <c r="H83" s="27">
        <f t="shared" si="53"/>
        <v>0</v>
      </c>
      <c r="I83" s="7">
        <f t="shared" si="44"/>
        <v>0</v>
      </c>
    </row>
    <row r="84" spans="2:9" x14ac:dyDescent="0.25">
      <c r="B84" s="19" t="s">
        <v>226</v>
      </c>
      <c r="C84" s="62">
        <f>SUMIFS(Tariefzones!$D$6:'Tariefzones'!$D$268,Tariefzones!$F$6:'Tariefzones'!$F$268,3)</f>
        <v>0</v>
      </c>
      <c r="D84" s="62">
        <f>SUMIFS(Tariefzones!$E$6:'Tariefzones'!$E$268,Tariefzones!$F$6:'Tariefzones'!$F$268,3)</f>
        <v>0</v>
      </c>
      <c r="E84" s="29">
        <v>0</v>
      </c>
      <c r="F84" s="29">
        <v>0</v>
      </c>
      <c r="G84" s="27">
        <f t="shared" si="53"/>
        <v>0</v>
      </c>
      <c r="H84" s="27">
        <f t="shared" si="53"/>
        <v>0</v>
      </c>
      <c r="I84" s="7">
        <f t="shared" si="44"/>
        <v>0</v>
      </c>
    </row>
    <row r="85" spans="2:9" x14ac:dyDescent="0.25">
      <c r="B85" s="19" t="s">
        <v>227</v>
      </c>
      <c r="C85" s="62">
        <f>SUMIFS(Tariefzones!$D$6:'Tariefzones'!$D$268,Tariefzones!$F$6:'Tariefzones'!$F$268,4)</f>
        <v>0</v>
      </c>
      <c r="D85" s="62">
        <f>SUMIFS(Tariefzones!$E$6:'Tariefzones'!$E$268,Tariefzones!$F$6:'Tariefzones'!$F$268,4)</f>
        <v>0</v>
      </c>
      <c r="E85" s="29">
        <v>0</v>
      </c>
      <c r="F85" s="29">
        <v>0</v>
      </c>
      <c r="G85" s="27">
        <f t="shared" si="53"/>
        <v>0</v>
      </c>
      <c r="H85" s="27">
        <f t="shared" si="53"/>
        <v>0</v>
      </c>
      <c r="I85" s="7">
        <f t="shared" si="44"/>
        <v>0</v>
      </c>
    </row>
    <row r="86" spans="2:9" x14ac:dyDescent="0.25">
      <c r="B86" s="19" t="s">
        <v>228</v>
      </c>
      <c r="C86" s="62">
        <f>SUMIFS(Tariefzones!$D$6:'Tariefzones'!$D$268,Tariefzones!$F$6:'Tariefzones'!$F$268,5)</f>
        <v>0</v>
      </c>
      <c r="D86" s="62">
        <f>SUMIFS(Tariefzones!$E$6:'Tariefzones'!$E$268,Tariefzones!$F$6:'Tariefzones'!$F$268,5)</f>
        <v>0</v>
      </c>
      <c r="E86" s="29">
        <v>0</v>
      </c>
      <c r="F86" s="29">
        <v>0</v>
      </c>
      <c r="G86" s="27">
        <f t="shared" si="53"/>
        <v>0</v>
      </c>
      <c r="H86" s="27">
        <f t="shared" si="53"/>
        <v>0</v>
      </c>
      <c r="I86" s="7">
        <f t="shared" si="44"/>
        <v>0</v>
      </c>
    </row>
    <row r="87" spans="2:9" x14ac:dyDescent="0.25">
      <c r="B87" s="19" t="s">
        <v>229</v>
      </c>
      <c r="C87" s="62">
        <f>SUMIFS(Tariefzones!$D$6:'Tariefzones'!$D$268,Tariefzones!$F$6:'Tariefzones'!$F$268,6)</f>
        <v>0</v>
      </c>
      <c r="D87" s="62">
        <f>SUMIFS(Tariefzones!$E$6:'Tariefzones'!$E$268,Tariefzones!$F$6:'Tariefzones'!$F$268,6)</f>
        <v>0</v>
      </c>
      <c r="E87" s="29">
        <v>0</v>
      </c>
      <c r="F87" s="29">
        <v>0</v>
      </c>
      <c r="G87" s="27">
        <f t="shared" si="53"/>
        <v>0</v>
      </c>
      <c r="H87" s="27">
        <f t="shared" si="53"/>
        <v>0</v>
      </c>
      <c r="I87" s="7">
        <f t="shared" si="44"/>
        <v>0</v>
      </c>
    </row>
    <row r="88" spans="2:9" ht="12" thickBot="1" x14ac:dyDescent="0.3">
      <c r="B88" s="25" t="s">
        <v>230</v>
      </c>
      <c r="C88" s="14">
        <f>SUMIFS(Tariefzones!$D$6:'Tariefzones'!$D$268,Tariefzones!$F$6:'Tariefzones'!$F$268,7)</f>
        <v>0</v>
      </c>
      <c r="D88" s="14">
        <f>SUMIFS(Tariefzones!$E$6:'Tariefzones'!$E$268,Tariefzones!$F$6:'Tariefzones'!$F$268,7)</f>
        <v>0</v>
      </c>
      <c r="E88" s="30">
        <v>0</v>
      </c>
      <c r="F88" s="30">
        <v>0</v>
      </c>
      <c r="G88" s="28">
        <f t="shared" si="53"/>
        <v>0</v>
      </c>
      <c r="H88" s="28">
        <f t="shared" si="53"/>
        <v>0</v>
      </c>
      <c r="I88" s="36">
        <f t="shared" si="44"/>
        <v>0</v>
      </c>
    </row>
    <row r="89" spans="2:9" ht="12" thickBot="1" x14ac:dyDescent="0.3">
      <c r="B89" s="35"/>
      <c r="C89" s="35"/>
      <c r="D89" s="35"/>
      <c r="E89" s="35"/>
      <c r="F89" s="35"/>
      <c r="G89" s="35"/>
      <c r="H89" s="35"/>
      <c r="I89" s="35"/>
    </row>
    <row r="90" spans="2:9" ht="12" thickBot="1" x14ac:dyDescent="0.3">
      <c r="B90" s="133" t="s">
        <v>231</v>
      </c>
      <c r="C90" s="134"/>
      <c r="D90" s="134"/>
      <c r="E90" s="134"/>
      <c r="F90" s="134"/>
      <c r="G90" s="134"/>
      <c r="H90" s="134"/>
      <c r="I90" s="135"/>
    </row>
    <row r="91" spans="2:9" ht="45.75" thickBot="1" x14ac:dyDescent="0.3">
      <c r="B91" s="44" t="s">
        <v>186</v>
      </c>
      <c r="C91" s="45"/>
      <c r="D91" s="45"/>
      <c r="E91" s="38" t="s">
        <v>1</v>
      </c>
      <c r="F91" s="38" t="s">
        <v>201</v>
      </c>
      <c r="G91" s="38" t="s">
        <v>188</v>
      </c>
      <c r="H91" s="65" t="s">
        <v>713</v>
      </c>
      <c r="I91" s="38" t="s">
        <v>0</v>
      </c>
    </row>
    <row r="92" spans="2:9" x14ac:dyDescent="0.25">
      <c r="B92" s="19" t="s">
        <v>232</v>
      </c>
      <c r="C92" s="20"/>
      <c r="D92" s="20"/>
      <c r="E92" s="12" t="s">
        <v>3</v>
      </c>
      <c r="F92" s="11">
        <v>3375</v>
      </c>
      <c r="G92" s="59">
        <v>0</v>
      </c>
      <c r="H92" s="64">
        <f>ROUND(G92,2)</f>
        <v>0</v>
      </c>
      <c r="I92" s="6">
        <f>H92*F92</f>
        <v>0</v>
      </c>
    </row>
    <row r="93" spans="2:9" ht="15" customHeight="1" x14ac:dyDescent="0.25">
      <c r="B93" s="19" t="s">
        <v>233</v>
      </c>
      <c r="C93" s="20"/>
      <c r="D93" s="20"/>
      <c r="E93" s="12" t="s">
        <v>3</v>
      </c>
      <c r="F93" s="62">
        <v>1125</v>
      </c>
      <c r="G93" s="59">
        <v>0</v>
      </c>
      <c r="H93" s="64">
        <f>ROUND(G93,2)</f>
        <v>0</v>
      </c>
      <c r="I93" s="6">
        <f t="shared" ref="I93:I95" si="54">H93*F93</f>
        <v>0</v>
      </c>
    </row>
    <row r="94" spans="2:9" x14ac:dyDescent="0.25">
      <c r="B94" s="19" t="s">
        <v>234</v>
      </c>
      <c r="C94" s="20"/>
      <c r="D94" s="20"/>
      <c r="E94" s="12" t="s">
        <v>3</v>
      </c>
      <c r="F94" s="62">
        <v>1125</v>
      </c>
      <c r="G94" s="59">
        <v>0</v>
      </c>
      <c r="H94" s="64">
        <f>ROUND(G94,2)</f>
        <v>0</v>
      </c>
      <c r="I94" s="6">
        <f t="shared" si="54"/>
        <v>0</v>
      </c>
    </row>
    <row r="95" spans="2:9" ht="34.5" customHeight="1" thickBot="1" x14ac:dyDescent="0.3">
      <c r="B95" s="25" t="s">
        <v>235</v>
      </c>
      <c r="C95" s="26"/>
      <c r="D95" s="26"/>
      <c r="E95" s="13" t="s">
        <v>3</v>
      </c>
      <c r="F95" s="62">
        <v>563</v>
      </c>
      <c r="G95" s="79">
        <v>0</v>
      </c>
      <c r="H95" s="93">
        <f>ROUND(G95,2)</f>
        <v>0</v>
      </c>
      <c r="I95" s="6">
        <f t="shared" si="54"/>
        <v>0</v>
      </c>
    </row>
    <row r="96" spans="2:9" ht="12" thickBot="1" x14ac:dyDescent="0.3">
      <c r="B96" s="146"/>
      <c r="C96" s="146"/>
      <c r="D96" s="146"/>
      <c r="E96" s="146"/>
      <c r="F96" s="146"/>
      <c r="G96" s="146"/>
      <c r="H96" s="146"/>
      <c r="I96" s="146"/>
    </row>
    <row r="97" spans="2:9" ht="18.75" thickBot="1" x14ac:dyDescent="0.3">
      <c r="B97" s="42" t="s">
        <v>191</v>
      </c>
      <c r="C97" s="16"/>
      <c r="D97" s="17"/>
      <c r="E97" s="17"/>
      <c r="F97" s="17"/>
      <c r="G97" s="17"/>
      <c r="H97" s="17"/>
      <c r="I97" s="18">
        <f>SUM(I6:I95)</f>
        <v>0</v>
      </c>
    </row>
    <row r="98" spans="2:9" ht="12" thickBot="1" x14ac:dyDescent="0.3"/>
    <row r="99" spans="2:9" x14ac:dyDescent="0.15">
      <c r="B99" s="156" t="s">
        <v>816</v>
      </c>
      <c r="C99" s="157"/>
      <c r="D99" s="157"/>
      <c r="E99" s="157"/>
      <c r="F99" s="157"/>
      <c r="G99" s="157"/>
      <c r="H99" s="157"/>
      <c r="I99" s="158"/>
    </row>
    <row r="100" spans="2:9" x14ac:dyDescent="0.15">
      <c r="B100" s="153"/>
      <c r="C100" s="154"/>
      <c r="D100" s="154"/>
      <c r="E100" s="154"/>
      <c r="F100" s="154"/>
      <c r="G100" s="154"/>
      <c r="H100" s="154"/>
      <c r="I100" s="155"/>
    </row>
    <row r="101" spans="2:9" ht="12" customHeight="1" thickBot="1" x14ac:dyDescent="0.2">
      <c r="B101" s="150" t="s">
        <v>817</v>
      </c>
      <c r="C101" s="151"/>
      <c r="D101" s="151"/>
      <c r="E101" s="151"/>
      <c r="F101" s="151"/>
      <c r="G101" s="151"/>
      <c r="H101" s="151"/>
      <c r="I101" s="152"/>
    </row>
    <row r="102" spans="2:9" x14ac:dyDescent="0.15">
      <c r="B102" s="97"/>
    </row>
  </sheetData>
  <sheetProtection algorithmName="SHA-512" hashValue="Z8uZsX1pjfDuWUYTKvFaxMZLvatM56H8Vi+eWNdoxfpp61Tr9klN5HVR89xqLwBWCyut5vcKjaj8O3V8trDLyw==" saltValue="Jpcqvab1sbpF6qD4JbZhYw==" spinCount="100000" sheet="1" objects="1" scenarios="1"/>
  <mergeCells count="67">
    <mergeCell ref="B96:I96"/>
    <mergeCell ref="B90:I90"/>
    <mergeCell ref="B101:I101"/>
    <mergeCell ref="B100:I100"/>
    <mergeCell ref="B99:I99"/>
    <mergeCell ref="B36:D36"/>
    <mergeCell ref="B62:D62"/>
    <mergeCell ref="B64:D64"/>
    <mergeCell ref="B65:D65"/>
    <mergeCell ref="B63:D63"/>
    <mergeCell ref="B58:D58"/>
    <mergeCell ref="B59:D59"/>
    <mergeCell ref="B51:D51"/>
    <mergeCell ref="B60:D60"/>
    <mergeCell ref="B46:D46"/>
    <mergeCell ref="B47:D47"/>
    <mergeCell ref="B48:D48"/>
    <mergeCell ref="B49:D49"/>
    <mergeCell ref="B61:D61"/>
    <mergeCell ref="B43:I43"/>
    <mergeCell ref="B52:D52"/>
    <mergeCell ref="B70:I70"/>
    <mergeCell ref="B68:D68"/>
    <mergeCell ref="B67:D67"/>
    <mergeCell ref="B50:D50"/>
    <mergeCell ref="B57:D57"/>
    <mergeCell ref="B55:D55"/>
    <mergeCell ref="B56:D56"/>
    <mergeCell ref="B54:D54"/>
    <mergeCell ref="B39:D39"/>
    <mergeCell ref="B53:D53"/>
    <mergeCell ref="B24:D24"/>
    <mergeCell ref="B25:D25"/>
    <mergeCell ref="B38:D38"/>
    <mergeCell ref="B41:D41"/>
    <mergeCell ref="B40:D40"/>
    <mergeCell ref="B31:D31"/>
    <mergeCell ref="B32:D32"/>
    <mergeCell ref="B29:D29"/>
    <mergeCell ref="B1:I1"/>
    <mergeCell ref="B4:I4"/>
    <mergeCell ref="B2:I2"/>
    <mergeCell ref="B5:D5"/>
    <mergeCell ref="B3:I3"/>
    <mergeCell ref="B15:D15"/>
    <mergeCell ref="B22:D22"/>
    <mergeCell ref="B7:D7"/>
    <mergeCell ref="B8:D8"/>
    <mergeCell ref="B9:D9"/>
    <mergeCell ref="B10:D10"/>
    <mergeCell ref="B11:D11"/>
    <mergeCell ref="B6:D6"/>
    <mergeCell ref="B45:D45"/>
    <mergeCell ref="B30:D30"/>
    <mergeCell ref="B18:D18"/>
    <mergeCell ref="B14:D14"/>
    <mergeCell ref="B16:D16"/>
    <mergeCell ref="B17:D17"/>
    <mergeCell ref="B33:D33"/>
    <mergeCell ref="B26:D26"/>
    <mergeCell ref="B27:D27"/>
    <mergeCell ref="B28:D28"/>
    <mergeCell ref="B35:D35"/>
    <mergeCell ref="B23:D23"/>
    <mergeCell ref="B13:D13"/>
    <mergeCell ref="B37:D37"/>
    <mergeCell ref="B12:D12"/>
  </mergeCells>
  <dataValidations count="2">
    <dataValidation type="custom" allowBlank="1" showInputMessage="1" showErrorMessage="1" error="0% &lt;= percentage &lt;= 100%_x000a_" prompt="0% &lt;= percentage &lt;= 100%" sqref="F58:F61 F22:F25" xr:uid="{00000000-0002-0000-0000-000000000000}">
      <formula1>AND(F22&lt;=100,F22&gt;=0)</formula1>
    </dataValidation>
    <dataValidation type="custom" allowBlank="1" showInputMessage="1" showErrorMessage="1" error="0% &lt;= percentage &lt;= 10%_x000a_" prompt="0 &lt;= percentage &lt;= 10" sqref="F67 F38 F41" xr:uid="{00000000-0002-0000-0000-000001000000}">
      <formula1>AND(F38&lt;=10,F38&gt;=0)</formula1>
    </dataValidation>
  </dataValidations>
  <pageMargins left="0.7" right="0.7" top="0.75" bottom="0.75" header="0.3" footer="0.3"/>
  <pageSetup orientation="portrait" r:id="rId1"/>
  <ignoredErrors>
    <ignoredError sqref="H38:I38 H67:I6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N134"/>
  <sheetViews>
    <sheetView workbookViewId="0">
      <pane ySplit="4" topLeftCell="A77" activePane="bottomLeft" state="frozen"/>
      <selection pane="bottomLeft" activeCell="B2" sqref="B2:N2"/>
    </sheetView>
  </sheetViews>
  <sheetFormatPr defaultColWidth="14.42578125" defaultRowHeight="11.25" x14ac:dyDescent="0.15"/>
  <cols>
    <col min="1" max="1" width="2.140625" style="80" customWidth="1"/>
    <col min="2" max="2" width="21.5703125" style="106" bestFit="1" customWidth="1"/>
    <col min="3" max="3" width="26.140625" style="80" bestFit="1" customWidth="1"/>
    <col min="4" max="4" width="13.140625" style="80" bestFit="1" customWidth="1"/>
    <col min="5" max="5" width="9.85546875" style="80" bestFit="1" customWidth="1"/>
    <col min="6" max="6" width="23.140625" style="80" bestFit="1" customWidth="1"/>
    <col min="7" max="7" width="14.140625" style="80" bestFit="1" customWidth="1"/>
    <col min="8" max="9" width="17.42578125" style="86" customWidth="1"/>
    <col min="10" max="14" width="19.42578125" style="80" customWidth="1"/>
    <col min="15" max="16384" width="14.42578125" style="80"/>
  </cols>
  <sheetData>
    <row r="1" spans="2:14" ht="12.75" customHeight="1" thickBot="1" x14ac:dyDescent="0.2"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2:14" ht="12.75" customHeight="1" thickBot="1" x14ac:dyDescent="0.2">
      <c r="B2" s="136" t="s">
        <v>846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8"/>
    </row>
    <row r="3" spans="2:14" ht="12.75" customHeight="1" thickBot="1" x14ac:dyDescent="0.2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2:14" s="86" customFormat="1" ht="45" x14ac:dyDescent="0.15">
      <c r="B4" s="118" t="s">
        <v>236</v>
      </c>
      <c r="C4" s="118" t="s">
        <v>715</v>
      </c>
      <c r="D4" s="118" t="s">
        <v>714</v>
      </c>
      <c r="E4" s="118" t="s">
        <v>237</v>
      </c>
      <c r="F4" s="118" t="s">
        <v>238</v>
      </c>
      <c r="G4" s="118" t="s">
        <v>380</v>
      </c>
      <c r="H4" s="118" t="s">
        <v>688</v>
      </c>
      <c r="I4" s="118" t="s">
        <v>689</v>
      </c>
      <c r="J4" s="118" t="s">
        <v>690</v>
      </c>
      <c r="K4" s="118" t="s">
        <v>710</v>
      </c>
      <c r="L4" s="118" t="s">
        <v>703</v>
      </c>
      <c r="M4" s="118" t="s">
        <v>694</v>
      </c>
      <c r="N4" s="118" t="s">
        <v>704</v>
      </c>
    </row>
    <row r="5" spans="2:14" x14ac:dyDescent="0.15">
      <c r="B5" s="119">
        <v>1</v>
      </c>
      <c r="C5" s="83" t="s">
        <v>748</v>
      </c>
      <c r="D5" s="81">
        <v>1</v>
      </c>
      <c r="E5" s="83" t="s">
        <v>285</v>
      </c>
      <c r="F5" s="83" t="s">
        <v>268</v>
      </c>
      <c r="G5" s="120" t="s">
        <v>381</v>
      </c>
      <c r="H5" s="82">
        <v>0</v>
      </c>
      <c r="I5" s="82">
        <v>0</v>
      </c>
      <c r="J5" s="121">
        <f>IF($G5="Off-net zelf",$H5*'Invulformulier Tarieven Vast'!$G$35+$I5*'Invulformulier Tarieven Vast'!$G$36+1*'Invulformulier Tarieven Vast'!$G$37,0)</f>
        <v>0</v>
      </c>
      <c r="K5" s="59">
        <v>0</v>
      </c>
      <c r="L5" s="121">
        <f>IF(OR($G5="On-net",$G5="Selecteer type"),0,IF($G5="Near-net",'Invulformulier Tarieven Vast'!$G$39,IF($G5="Off-net zelf",MIN($J5,$K5),IF($G5="Off-net derde",$K5,0))))</f>
        <v>0</v>
      </c>
      <c r="M5" s="59">
        <v>0</v>
      </c>
      <c r="N5" s="121">
        <f t="shared" ref="N5:N36" si="0">IF(OR($G5="On-net",$G5="Selecteer type"),0,IF($G5="Near-net",0,IF($G5="Off-net zelf",0,IF($G5="Off-net derde",$M5,0))))</f>
        <v>0</v>
      </c>
    </row>
    <row r="6" spans="2:14" ht="12.75" x14ac:dyDescent="0.15">
      <c r="B6" s="119">
        <v>2</v>
      </c>
      <c r="C6" s="109" t="s">
        <v>847</v>
      </c>
      <c r="D6" s="108" t="s">
        <v>848</v>
      </c>
      <c r="E6" s="109" t="s">
        <v>849</v>
      </c>
      <c r="F6" s="111" t="s">
        <v>268</v>
      </c>
      <c r="G6" s="120" t="s">
        <v>381</v>
      </c>
      <c r="H6" s="82">
        <v>0</v>
      </c>
      <c r="I6" s="82">
        <v>0</v>
      </c>
      <c r="J6" s="121">
        <f>IF($G6="Off-net zelf",$H6*'Invulformulier Tarieven Vast'!$G$35+$I6*'Invulformulier Tarieven Vast'!$G$36+1*'Invulformulier Tarieven Vast'!$G$37,0)</f>
        <v>0</v>
      </c>
      <c r="K6" s="59">
        <v>0</v>
      </c>
      <c r="L6" s="121">
        <f>IF(OR($G6="On-net",$G6="Selecteer type"),0,IF($G6="Near-net",'Invulformulier Tarieven Vast'!$G$39,IF($G6="Off-net zelf",MIN($J6,$K6),IF($G6="Off-net derde",$K6,0))))</f>
        <v>0</v>
      </c>
      <c r="M6" s="59">
        <v>0</v>
      </c>
      <c r="N6" s="121">
        <f t="shared" si="0"/>
        <v>0</v>
      </c>
    </row>
    <row r="7" spans="2:14" ht="12.75" x14ac:dyDescent="0.15">
      <c r="B7" s="119">
        <v>3</v>
      </c>
      <c r="C7" s="108" t="s">
        <v>886</v>
      </c>
      <c r="D7" s="108" t="s">
        <v>879</v>
      </c>
      <c r="E7" s="108" t="s">
        <v>887</v>
      </c>
      <c r="F7" s="110" t="s">
        <v>268</v>
      </c>
      <c r="G7" s="120" t="s">
        <v>381</v>
      </c>
      <c r="H7" s="82">
        <v>0</v>
      </c>
      <c r="I7" s="82">
        <v>0</v>
      </c>
      <c r="J7" s="121">
        <f>IF($G7="Off-net zelf",$H7*'Invulformulier Tarieven Vast'!$G$35+$I7*'Invulformulier Tarieven Vast'!$G$36+1*'Invulformulier Tarieven Vast'!$G$37,0)</f>
        <v>0</v>
      </c>
      <c r="K7" s="59">
        <v>0</v>
      </c>
      <c r="L7" s="121">
        <f>IF(OR($G7="On-net",$G7="Selecteer type"),0,IF($G7="Near-net",'Invulformulier Tarieven Vast'!$G$39,IF($G7="Off-net zelf",MIN($J7,$K7),IF($G7="Off-net derde",$K7,0))))</f>
        <v>0</v>
      </c>
      <c r="M7" s="59">
        <v>0</v>
      </c>
      <c r="N7" s="121">
        <f t="shared" si="0"/>
        <v>0</v>
      </c>
    </row>
    <row r="8" spans="2:14" x14ac:dyDescent="0.15">
      <c r="B8" s="119">
        <v>4</v>
      </c>
      <c r="C8" s="83" t="s">
        <v>746</v>
      </c>
      <c r="D8" s="81">
        <v>10</v>
      </c>
      <c r="E8" s="83" t="s">
        <v>283</v>
      </c>
      <c r="F8" s="83" t="s">
        <v>268</v>
      </c>
      <c r="G8" s="120" t="s">
        <v>381</v>
      </c>
      <c r="H8" s="82">
        <v>0</v>
      </c>
      <c r="I8" s="82">
        <v>0</v>
      </c>
      <c r="J8" s="121">
        <f>IF($G8="Off-net zelf",$H8*'Invulformulier Tarieven Vast'!$G$35+$I8*'Invulformulier Tarieven Vast'!$G$36+1*'Invulformulier Tarieven Vast'!$G$37,0)</f>
        <v>0</v>
      </c>
      <c r="K8" s="59">
        <v>0</v>
      </c>
      <c r="L8" s="121">
        <f>IF(OR($G8="On-net",$G8="Selecteer type"),0,IF($G8="Near-net",'Invulformulier Tarieven Vast'!$G$39,IF($G8="Off-net zelf",MIN($J8,$K8),IF($G8="Off-net derde",$K8,0))))</f>
        <v>0</v>
      </c>
      <c r="M8" s="59">
        <v>0</v>
      </c>
      <c r="N8" s="121">
        <f t="shared" si="0"/>
        <v>0</v>
      </c>
    </row>
    <row r="9" spans="2:14" x14ac:dyDescent="0.15">
      <c r="B9" s="119">
        <v>5</v>
      </c>
      <c r="C9" s="92" t="s">
        <v>733</v>
      </c>
      <c r="D9" s="94">
        <v>5</v>
      </c>
      <c r="E9" s="92" t="s">
        <v>267</v>
      </c>
      <c r="F9" s="92" t="s">
        <v>268</v>
      </c>
      <c r="G9" s="120" t="s">
        <v>381</v>
      </c>
      <c r="H9" s="82">
        <v>0</v>
      </c>
      <c r="I9" s="82">
        <v>0</v>
      </c>
      <c r="J9" s="121">
        <f>IF($G9="Off-net zelf",$H9*'Invulformulier Tarieven Vast'!$G$35+$I9*'Invulformulier Tarieven Vast'!$G$36+1*'Invulformulier Tarieven Vast'!$G$37,0)</f>
        <v>0</v>
      </c>
      <c r="K9" s="59">
        <v>0</v>
      </c>
      <c r="L9" s="121">
        <f>IF(OR($G9="On-net",$G9="Selecteer type"),0,IF($G9="Near-net",'Invulformulier Tarieven Vast'!$G$39,IF($G9="Off-net zelf",MIN($J9,$K9),IF($G9="Off-net derde",$K9,0))))</f>
        <v>0</v>
      </c>
      <c r="M9" s="59">
        <v>0</v>
      </c>
      <c r="N9" s="121">
        <f t="shared" si="0"/>
        <v>0</v>
      </c>
    </row>
    <row r="10" spans="2:14" x14ac:dyDescent="0.15">
      <c r="B10" s="119">
        <v>6</v>
      </c>
      <c r="C10" s="83" t="s">
        <v>771</v>
      </c>
      <c r="D10" s="81">
        <v>126</v>
      </c>
      <c r="E10" s="83" t="s">
        <v>326</v>
      </c>
      <c r="F10" s="83" t="s">
        <v>268</v>
      </c>
      <c r="G10" s="120" t="s">
        <v>381</v>
      </c>
      <c r="H10" s="82">
        <v>0</v>
      </c>
      <c r="I10" s="82">
        <v>0</v>
      </c>
      <c r="J10" s="121">
        <f>IF($G10="Off-net zelf",$H10*'Invulformulier Tarieven Vast'!$G$35+$I10*'Invulformulier Tarieven Vast'!$G$36+1*'Invulformulier Tarieven Vast'!$G$37,0)</f>
        <v>0</v>
      </c>
      <c r="K10" s="59">
        <v>0</v>
      </c>
      <c r="L10" s="121">
        <f>IF(OR($G10="On-net",$G10="Selecteer type"),0,IF($G10="Near-net",'Invulformulier Tarieven Vast'!$G$39,IF($G10="Off-net zelf",MIN($J10,$K10),IF($G10="Off-net derde",$K10,0))))</f>
        <v>0</v>
      </c>
      <c r="M10" s="59">
        <v>0</v>
      </c>
      <c r="N10" s="121">
        <f t="shared" si="0"/>
        <v>0</v>
      </c>
    </row>
    <row r="11" spans="2:14" x14ac:dyDescent="0.15">
      <c r="B11" s="119">
        <v>7</v>
      </c>
      <c r="C11" s="83" t="s">
        <v>771</v>
      </c>
      <c r="D11" s="81">
        <v>220</v>
      </c>
      <c r="E11" s="83" t="s">
        <v>327</v>
      </c>
      <c r="F11" s="83" t="s">
        <v>268</v>
      </c>
      <c r="G11" s="120" t="s">
        <v>381</v>
      </c>
      <c r="H11" s="82">
        <v>0</v>
      </c>
      <c r="I11" s="82">
        <v>0</v>
      </c>
      <c r="J11" s="121">
        <f>IF($G11="Off-net zelf",$H11*'Invulformulier Tarieven Vast'!$G$35+$I11*'Invulformulier Tarieven Vast'!$G$36+1*'Invulformulier Tarieven Vast'!$G$37,0)</f>
        <v>0</v>
      </c>
      <c r="K11" s="59">
        <v>0</v>
      </c>
      <c r="L11" s="121">
        <f>IF(OR($G11="On-net",$G11="Selecteer type"),0,IF($G11="Near-net",'Invulformulier Tarieven Vast'!$G$39,IF($G11="Off-net zelf",MIN($J11,$K11),IF($G11="Off-net derde",$K11,0))))</f>
        <v>0</v>
      </c>
      <c r="M11" s="59">
        <v>0</v>
      </c>
      <c r="N11" s="121">
        <f t="shared" si="0"/>
        <v>0</v>
      </c>
    </row>
    <row r="12" spans="2:14" x14ac:dyDescent="0.15">
      <c r="B12" s="119">
        <v>8</v>
      </c>
      <c r="C12" s="83" t="s">
        <v>788</v>
      </c>
      <c r="D12" s="81">
        <v>12</v>
      </c>
      <c r="E12" s="83" t="s">
        <v>347</v>
      </c>
      <c r="F12" s="83" t="s">
        <v>268</v>
      </c>
      <c r="G12" s="120" t="s">
        <v>381</v>
      </c>
      <c r="H12" s="82">
        <v>0</v>
      </c>
      <c r="I12" s="82">
        <v>0</v>
      </c>
      <c r="J12" s="121">
        <f>IF($G12="Off-net zelf",$H12*'Invulformulier Tarieven Vast'!$G$35+$I12*'Invulformulier Tarieven Vast'!$G$36+1*'Invulformulier Tarieven Vast'!$G$37,0)</f>
        <v>0</v>
      </c>
      <c r="K12" s="59">
        <v>0</v>
      </c>
      <c r="L12" s="121">
        <f>IF(OR($G12="On-net",$G12="Selecteer type"),0,IF($G12="Near-net",'Invulformulier Tarieven Vast'!$G$39,IF($G12="Off-net zelf",MIN($J12,$K12),IF($G12="Off-net derde",$K12,0))))</f>
        <v>0</v>
      </c>
      <c r="M12" s="59">
        <v>0</v>
      </c>
      <c r="N12" s="121">
        <f t="shared" si="0"/>
        <v>0</v>
      </c>
    </row>
    <row r="13" spans="2:14" ht="12.75" x14ac:dyDescent="0.15">
      <c r="B13" s="119">
        <v>9</v>
      </c>
      <c r="C13" s="108" t="s">
        <v>809</v>
      </c>
      <c r="D13" s="108" t="s">
        <v>870</v>
      </c>
      <c r="E13" s="108" t="s">
        <v>305</v>
      </c>
      <c r="F13" s="110" t="s">
        <v>268</v>
      </c>
      <c r="G13" s="120" t="s">
        <v>381</v>
      </c>
      <c r="H13" s="82">
        <v>0</v>
      </c>
      <c r="I13" s="82">
        <v>0</v>
      </c>
      <c r="J13" s="121">
        <f>IF($G13="Off-net zelf",$H13*'Invulformulier Tarieven Vast'!$G$35+$I13*'Invulformulier Tarieven Vast'!$G$36+1*'Invulformulier Tarieven Vast'!$G$37,0)</f>
        <v>0</v>
      </c>
      <c r="K13" s="59">
        <v>0</v>
      </c>
      <c r="L13" s="121">
        <f>IF(OR($G13="On-net",$G13="Selecteer type"),0,IF($G13="Near-net",'Invulformulier Tarieven Vast'!$G$39,IF($G13="Off-net zelf",MIN($J13,$K13),IF($G13="Off-net derde",$K13,0))))</f>
        <v>0</v>
      </c>
      <c r="M13" s="59">
        <v>0</v>
      </c>
      <c r="N13" s="121">
        <f t="shared" si="0"/>
        <v>0</v>
      </c>
    </row>
    <row r="14" spans="2:14" ht="12.75" x14ac:dyDescent="0.15">
      <c r="B14" s="119">
        <v>10</v>
      </c>
      <c r="C14" s="109" t="s">
        <v>850</v>
      </c>
      <c r="D14" s="108" t="s">
        <v>851</v>
      </c>
      <c r="E14" s="109" t="s">
        <v>852</v>
      </c>
      <c r="F14" s="111" t="s">
        <v>268</v>
      </c>
      <c r="G14" s="120" t="s">
        <v>381</v>
      </c>
      <c r="H14" s="82">
        <v>0</v>
      </c>
      <c r="I14" s="82">
        <v>0</v>
      </c>
      <c r="J14" s="121">
        <f>IF($G14="Off-net zelf",$H14*'Invulformulier Tarieven Vast'!$G$35+$I14*'Invulformulier Tarieven Vast'!$G$36+1*'Invulformulier Tarieven Vast'!$G$37,0)</f>
        <v>0</v>
      </c>
      <c r="K14" s="59">
        <v>0</v>
      </c>
      <c r="L14" s="121">
        <f>IF(OR($G14="On-net",$G14="Selecteer type"),0,IF($G14="Near-net",'Invulformulier Tarieven Vast'!$G$39,IF($G14="Off-net zelf",MIN($J14,$K14),IF($G14="Off-net derde",$K14,0))))</f>
        <v>0</v>
      </c>
      <c r="M14" s="59">
        <v>0</v>
      </c>
      <c r="N14" s="121">
        <f t="shared" si="0"/>
        <v>0</v>
      </c>
    </row>
    <row r="15" spans="2:14" x14ac:dyDescent="0.15">
      <c r="B15" s="119">
        <v>11</v>
      </c>
      <c r="C15" s="83" t="s">
        <v>757</v>
      </c>
      <c r="D15" s="81">
        <v>101</v>
      </c>
      <c r="E15" s="83" t="s">
        <v>307</v>
      </c>
      <c r="F15" s="83" t="s">
        <v>308</v>
      </c>
      <c r="G15" s="120" t="s">
        <v>381</v>
      </c>
      <c r="H15" s="82">
        <v>0</v>
      </c>
      <c r="I15" s="82">
        <v>0</v>
      </c>
      <c r="J15" s="121">
        <f>IF($G15="Off-net zelf",$H15*'Invulformulier Tarieven Vast'!$G$35+$I15*'Invulformulier Tarieven Vast'!$G$36+1*'Invulformulier Tarieven Vast'!$G$37,0)</f>
        <v>0</v>
      </c>
      <c r="K15" s="59">
        <v>0</v>
      </c>
      <c r="L15" s="121">
        <f>IF(OR($G15="On-net",$G15="Selecteer type"),0,IF($G15="Near-net",'Invulformulier Tarieven Vast'!$G$39,IF($G15="Off-net zelf",MIN($J15,$K15),IF($G15="Off-net derde",$K15,0))))</f>
        <v>0</v>
      </c>
      <c r="M15" s="59">
        <v>0</v>
      </c>
      <c r="N15" s="121">
        <f t="shared" si="0"/>
        <v>0</v>
      </c>
    </row>
    <row r="16" spans="2:14" ht="12.75" x14ac:dyDescent="0.15">
      <c r="B16" s="119">
        <v>12</v>
      </c>
      <c r="C16" s="108" t="s">
        <v>856</v>
      </c>
      <c r="D16" s="108" t="s">
        <v>485</v>
      </c>
      <c r="E16" s="108" t="s">
        <v>857</v>
      </c>
      <c r="F16" s="110" t="s">
        <v>858</v>
      </c>
      <c r="G16" s="120" t="s">
        <v>381</v>
      </c>
      <c r="H16" s="82">
        <v>0</v>
      </c>
      <c r="I16" s="82">
        <v>0</v>
      </c>
      <c r="J16" s="121">
        <f>IF($G16="Off-net zelf",$H16*'Invulformulier Tarieven Vast'!$G$35+$I16*'Invulformulier Tarieven Vast'!$G$36+1*'Invulformulier Tarieven Vast'!$G$37,0)</f>
        <v>0</v>
      </c>
      <c r="K16" s="59">
        <v>0</v>
      </c>
      <c r="L16" s="121">
        <f>IF(OR($G16="On-net",$G16="Selecteer type"),0,IF($G16="Near-net",'Invulformulier Tarieven Vast'!$G$39,IF($G16="Off-net zelf",MIN($J16,$K16),IF($G16="Off-net derde",$K16,0))))</f>
        <v>0</v>
      </c>
      <c r="M16" s="59">
        <v>0</v>
      </c>
      <c r="N16" s="121">
        <f t="shared" si="0"/>
        <v>0</v>
      </c>
    </row>
    <row r="17" spans="2:14" x14ac:dyDescent="0.15">
      <c r="B17" s="119">
        <v>13</v>
      </c>
      <c r="C17" s="83" t="s">
        <v>759</v>
      </c>
      <c r="D17" s="81">
        <v>4</v>
      </c>
      <c r="E17" s="83" t="s">
        <v>311</v>
      </c>
      <c r="F17" s="83" t="s">
        <v>312</v>
      </c>
      <c r="G17" s="120" t="s">
        <v>381</v>
      </c>
      <c r="H17" s="82">
        <v>0</v>
      </c>
      <c r="I17" s="82">
        <v>0</v>
      </c>
      <c r="J17" s="121">
        <f>IF($G17="Off-net zelf",$H17*'Invulformulier Tarieven Vast'!$G$35+$I17*'Invulformulier Tarieven Vast'!$G$36+1*'Invulformulier Tarieven Vast'!$G$37,0)</f>
        <v>0</v>
      </c>
      <c r="K17" s="59">
        <v>0</v>
      </c>
      <c r="L17" s="121">
        <f>IF(OR($G17="On-net",$G17="Selecteer type"),0,IF($G17="Near-net",'Invulformulier Tarieven Vast'!$G$39,IF($G17="Off-net zelf",MIN($J17,$K17),IF($G17="Off-net derde",$K17,0))))</f>
        <v>0</v>
      </c>
      <c r="M17" s="59">
        <v>0</v>
      </c>
      <c r="N17" s="121">
        <f t="shared" si="0"/>
        <v>0</v>
      </c>
    </row>
    <row r="18" spans="2:14" x14ac:dyDescent="0.15">
      <c r="B18" s="119">
        <v>14</v>
      </c>
      <c r="C18" s="83" t="s">
        <v>769</v>
      </c>
      <c r="D18" s="81">
        <v>2</v>
      </c>
      <c r="E18" s="83" t="s">
        <v>324</v>
      </c>
      <c r="F18" s="83" t="s">
        <v>325</v>
      </c>
      <c r="G18" s="120" t="s">
        <v>381</v>
      </c>
      <c r="H18" s="82">
        <v>0</v>
      </c>
      <c r="I18" s="82">
        <v>0</v>
      </c>
      <c r="J18" s="121">
        <f>IF($G18="Off-net zelf",$H18*'Invulformulier Tarieven Vast'!$G$35+$I18*'Invulformulier Tarieven Vast'!$G$36+1*'Invulformulier Tarieven Vast'!$G$37,0)</f>
        <v>0</v>
      </c>
      <c r="K18" s="59">
        <v>0</v>
      </c>
      <c r="L18" s="121">
        <f>IF(OR($G18="On-net",$G18="Selecteer type"),0,IF($G18="Near-net",'Invulformulier Tarieven Vast'!$G$39,IF($G18="Off-net zelf",MIN($J18,$K18),IF($G18="Off-net derde",$K18,0))))</f>
        <v>0</v>
      </c>
      <c r="M18" s="59">
        <v>0</v>
      </c>
      <c r="N18" s="121">
        <f t="shared" si="0"/>
        <v>0</v>
      </c>
    </row>
    <row r="19" spans="2:14" x14ac:dyDescent="0.15">
      <c r="B19" s="119">
        <v>15</v>
      </c>
      <c r="C19" s="83" t="s">
        <v>792</v>
      </c>
      <c r="D19" s="81">
        <v>25</v>
      </c>
      <c r="E19" s="83" t="s">
        <v>352</v>
      </c>
      <c r="F19" s="83" t="s">
        <v>353</v>
      </c>
      <c r="G19" s="120" t="s">
        <v>381</v>
      </c>
      <c r="H19" s="82">
        <v>0</v>
      </c>
      <c r="I19" s="82">
        <v>0</v>
      </c>
      <c r="J19" s="121">
        <f>IF($G19="Off-net zelf",$H19*'Invulformulier Tarieven Vast'!$G$35+$I19*'Invulformulier Tarieven Vast'!$G$36+1*'Invulformulier Tarieven Vast'!$G$37,0)</f>
        <v>0</v>
      </c>
      <c r="K19" s="59">
        <v>0</v>
      </c>
      <c r="L19" s="121">
        <f>IF(OR($G19="On-net",$G19="Selecteer type"),0,IF($G19="Near-net",'Invulformulier Tarieven Vast'!$G$39,IF($G19="Off-net zelf",MIN($J19,$K19),IF($G19="Off-net derde",$K19,0))))</f>
        <v>0</v>
      </c>
      <c r="M19" s="59">
        <v>0</v>
      </c>
      <c r="N19" s="121">
        <f t="shared" si="0"/>
        <v>0</v>
      </c>
    </row>
    <row r="20" spans="2:14" x14ac:dyDescent="0.15">
      <c r="B20" s="119">
        <v>16</v>
      </c>
      <c r="C20" s="83" t="s">
        <v>774</v>
      </c>
      <c r="D20" s="81">
        <v>1</v>
      </c>
      <c r="E20" s="83" t="s">
        <v>329</v>
      </c>
      <c r="F20" s="83" t="s">
        <v>301</v>
      </c>
      <c r="G20" s="120" t="s">
        <v>381</v>
      </c>
      <c r="H20" s="82">
        <v>0</v>
      </c>
      <c r="I20" s="82">
        <v>0</v>
      </c>
      <c r="J20" s="121">
        <f>IF($G20="Off-net zelf",$H20*'Invulformulier Tarieven Vast'!$G$35+$I20*'Invulformulier Tarieven Vast'!$G$36+1*'Invulformulier Tarieven Vast'!$G$37,0)</f>
        <v>0</v>
      </c>
      <c r="K20" s="59">
        <v>0</v>
      </c>
      <c r="L20" s="121">
        <f>IF(OR($G20="On-net",$G20="Selecteer type"),0,IF($G20="Near-net",'Invulformulier Tarieven Vast'!$G$39,IF($G20="Off-net zelf",MIN($J20,$K20),IF($G20="Off-net derde",$K20,0))))</f>
        <v>0</v>
      </c>
      <c r="M20" s="59">
        <v>0</v>
      </c>
      <c r="N20" s="121">
        <f t="shared" si="0"/>
        <v>0</v>
      </c>
    </row>
    <row r="21" spans="2:14" ht="12.75" x14ac:dyDescent="0.15">
      <c r="B21" s="119">
        <v>17</v>
      </c>
      <c r="C21" s="108" t="s">
        <v>867</v>
      </c>
      <c r="D21" s="108" t="s">
        <v>868</v>
      </c>
      <c r="E21" s="108" t="s">
        <v>869</v>
      </c>
      <c r="F21" s="110" t="s">
        <v>853</v>
      </c>
      <c r="G21" s="120" t="s">
        <v>381</v>
      </c>
      <c r="H21" s="82">
        <v>0</v>
      </c>
      <c r="I21" s="82">
        <v>0</v>
      </c>
      <c r="J21" s="121">
        <f>IF($G21="Off-net zelf",$H21*'Invulformulier Tarieven Vast'!$G$35+$I21*'Invulformulier Tarieven Vast'!$G$36+1*'Invulformulier Tarieven Vast'!$G$37,0)</f>
        <v>0</v>
      </c>
      <c r="K21" s="59">
        <v>0</v>
      </c>
      <c r="L21" s="121">
        <f>IF(OR($G21="On-net",$G21="Selecteer type"),0,IF($G21="Near-net",'Invulformulier Tarieven Vast'!$G$39,IF($G21="Off-net zelf",MIN($J21,$K21),IF($G21="Off-net derde",$K21,0))))</f>
        <v>0</v>
      </c>
      <c r="M21" s="59">
        <v>0</v>
      </c>
      <c r="N21" s="121">
        <f t="shared" si="0"/>
        <v>0</v>
      </c>
    </row>
    <row r="22" spans="2:14" ht="12.75" x14ac:dyDescent="0.15">
      <c r="B22" s="119">
        <v>18</v>
      </c>
      <c r="C22" s="108" t="s">
        <v>805</v>
      </c>
      <c r="D22" s="108" t="s">
        <v>885</v>
      </c>
      <c r="E22" s="108" t="s">
        <v>372</v>
      </c>
      <c r="F22" s="110" t="s">
        <v>853</v>
      </c>
      <c r="G22" s="120" t="s">
        <v>381</v>
      </c>
      <c r="H22" s="82">
        <v>0</v>
      </c>
      <c r="I22" s="82">
        <v>0</v>
      </c>
      <c r="J22" s="121">
        <f>IF($G22="Off-net zelf",$H22*'Invulformulier Tarieven Vast'!$G$35+$I22*'Invulformulier Tarieven Vast'!$G$36+1*'Invulformulier Tarieven Vast'!$G$37,0)</f>
        <v>0</v>
      </c>
      <c r="K22" s="59">
        <v>0</v>
      </c>
      <c r="L22" s="121">
        <f>IF(OR($G22="On-net",$G22="Selecteer type"),0,IF($G22="Near-net",'Invulformulier Tarieven Vast'!$G$39,IF($G22="Off-net zelf",MIN($J22,$K22),IF($G22="Off-net derde",$K22,0))))</f>
        <v>0</v>
      </c>
      <c r="M22" s="59">
        <v>0</v>
      </c>
      <c r="N22" s="121">
        <f t="shared" si="0"/>
        <v>0</v>
      </c>
    </row>
    <row r="23" spans="2:14" ht="12.75" x14ac:dyDescent="0.15">
      <c r="B23" s="119">
        <v>19</v>
      </c>
      <c r="C23" s="108" t="s">
        <v>805</v>
      </c>
      <c r="D23" s="108" t="s">
        <v>888</v>
      </c>
      <c r="E23" s="108" t="s">
        <v>372</v>
      </c>
      <c r="F23" s="110" t="s">
        <v>853</v>
      </c>
      <c r="G23" s="120" t="s">
        <v>381</v>
      </c>
      <c r="H23" s="82">
        <v>0</v>
      </c>
      <c r="I23" s="82">
        <v>0</v>
      </c>
      <c r="J23" s="121">
        <f>IF($G23="Off-net zelf",$H23*'Invulformulier Tarieven Vast'!$G$35+$I23*'Invulformulier Tarieven Vast'!$G$36+1*'Invulformulier Tarieven Vast'!$G$37,0)</f>
        <v>0</v>
      </c>
      <c r="K23" s="59">
        <v>0</v>
      </c>
      <c r="L23" s="121">
        <f>IF(OR($G23="On-net",$G23="Selecteer type"),0,IF($G23="Near-net",'Invulformulier Tarieven Vast'!$G$39,IF($G23="Off-net zelf",MIN($J23,$K23),IF($G23="Off-net derde",$K23,0))))</f>
        <v>0</v>
      </c>
      <c r="M23" s="59">
        <v>0</v>
      </c>
      <c r="N23" s="121">
        <f t="shared" si="0"/>
        <v>0</v>
      </c>
    </row>
    <row r="24" spans="2:14" x14ac:dyDescent="0.15">
      <c r="B24" s="119">
        <v>20</v>
      </c>
      <c r="C24" s="92" t="s">
        <v>735</v>
      </c>
      <c r="D24" s="94">
        <v>10</v>
      </c>
      <c r="E24" s="92" t="s">
        <v>270</v>
      </c>
      <c r="F24" s="92" t="s">
        <v>271</v>
      </c>
      <c r="G24" s="120" t="s">
        <v>381</v>
      </c>
      <c r="H24" s="82">
        <v>0</v>
      </c>
      <c r="I24" s="82">
        <v>0</v>
      </c>
      <c r="J24" s="121">
        <f>IF($G24="Off-net zelf",$H24*'Invulformulier Tarieven Vast'!$G$35+$I24*'Invulformulier Tarieven Vast'!$G$36+1*'Invulformulier Tarieven Vast'!$G$37,0)</f>
        <v>0</v>
      </c>
      <c r="K24" s="59">
        <v>0</v>
      </c>
      <c r="L24" s="121">
        <f>IF(OR($G24="On-net",$G24="Selecteer type"),0,IF($G24="Near-net",'Invulformulier Tarieven Vast'!$G$39,IF($G24="Off-net zelf",MIN($J24,$K24),IF($G24="Off-net derde",$K24,0))))</f>
        <v>0</v>
      </c>
      <c r="M24" s="59">
        <v>0</v>
      </c>
      <c r="N24" s="121">
        <f t="shared" si="0"/>
        <v>0</v>
      </c>
    </row>
    <row r="25" spans="2:14" ht="12.75" x14ac:dyDescent="0.15">
      <c r="B25" s="119">
        <v>21</v>
      </c>
      <c r="C25" s="108" t="s">
        <v>871</v>
      </c>
      <c r="D25" s="108" t="s">
        <v>861</v>
      </c>
      <c r="E25" s="108" t="s">
        <v>872</v>
      </c>
      <c r="F25" s="110" t="s">
        <v>853</v>
      </c>
      <c r="G25" s="120" t="s">
        <v>381</v>
      </c>
      <c r="H25" s="82">
        <v>0</v>
      </c>
      <c r="I25" s="82">
        <v>0</v>
      </c>
      <c r="J25" s="121">
        <f>IF($G25="Off-net zelf",$H25*'Invulformulier Tarieven Vast'!$G$35+$I25*'Invulformulier Tarieven Vast'!$G$36+1*'Invulformulier Tarieven Vast'!$G$37,0)</f>
        <v>0</v>
      </c>
      <c r="K25" s="59">
        <v>0</v>
      </c>
      <c r="L25" s="121">
        <f>IF(OR($G25="On-net",$G25="Selecteer type"),0,IF($G25="Near-net",'Invulformulier Tarieven Vast'!$G$39,IF($G25="Off-net zelf",MIN($J25,$K25),IF($G25="Off-net derde",$K25,0))))</f>
        <v>0</v>
      </c>
      <c r="M25" s="59">
        <v>0</v>
      </c>
      <c r="N25" s="121">
        <f t="shared" si="0"/>
        <v>0</v>
      </c>
    </row>
    <row r="26" spans="2:14" x14ac:dyDescent="0.15">
      <c r="B26" s="119">
        <v>22</v>
      </c>
      <c r="C26" s="83" t="s">
        <v>808</v>
      </c>
      <c r="D26" s="81">
        <v>2</v>
      </c>
      <c r="E26" s="83" t="s">
        <v>377</v>
      </c>
      <c r="F26" s="83" t="s">
        <v>241</v>
      </c>
      <c r="G26" s="120" t="s">
        <v>381</v>
      </c>
      <c r="H26" s="82">
        <v>0</v>
      </c>
      <c r="I26" s="82">
        <v>0</v>
      </c>
      <c r="J26" s="121">
        <f>IF($G26="Off-net zelf",$H26*'Invulformulier Tarieven Vast'!$G$35+$I26*'Invulformulier Tarieven Vast'!$G$36+1*'Invulformulier Tarieven Vast'!$G$37,0)</f>
        <v>0</v>
      </c>
      <c r="K26" s="59">
        <v>0</v>
      </c>
      <c r="L26" s="121">
        <f>IF(OR($G26="On-net",$G26="Selecteer type"),0,IF($G26="Near-net",'Invulformulier Tarieven Vast'!$G$39,IF($G26="Off-net zelf",MIN($J26,$K26),IF($G26="Off-net derde",$K26,0))))</f>
        <v>0</v>
      </c>
      <c r="M26" s="59">
        <v>0</v>
      </c>
      <c r="N26" s="121">
        <f t="shared" si="0"/>
        <v>0</v>
      </c>
    </row>
    <row r="27" spans="2:14" x14ac:dyDescent="0.15">
      <c r="B27" s="119">
        <v>23</v>
      </c>
      <c r="C27" s="83" t="s">
        <v>790</v>
      </c>
      <c r="D27" s="81">
        <v>7</v>
      </c>
      <c r="E27" s="83" t="s">
        <v>350</v>
      </c>
      <c r="F27" s="83" t="s">
        <v>241</v>
      </c>
      <c r="G27" s="120" t="s">
        <v>381</v>
      </c>
      <c r="H27" s="82">
        <v>0</v>
      </c>
      <c r="I27" s="82">
        <v>0</v>
      </c>
      <c r="J27" s="121">
        <f>IF($G27="Off-net zelf",$H27*'Invulformulier Tarieven Vast'!$G$35+$I27*'Invulformulier Tarieven Vast'!$G$36+1*'Invulformulier Tarieven Vast'!$G$37,0)</f>
        <v>0</v>
      </c>
      <c r="K27" s="59">
        <v>0</v>
      </c>
      <c r="L27" s="121">
        <f>IF(OR($G27="On-net",$G27="Selecteer type"),0,IF($G27="Near-net",'Invulformulier Tarieven Vast'!$G$39,IF($G27="Off-net zelf",MIN($J27,$K27),IF($G27="Off-net derde",$K27,0))))</f>
        <v>0</v>
      </c>
      <c r="M27" s="59">
        <v>0</v>
      </c>
      <c r="N27" s="121">
        <f t="shared" si="0"/>
        <v>0</v>
      </c>
    </row>
    <row r="28" spans="2:14" x14ac:dyDescent="0.15">
      <c r="B28" s="119">
        <v>24</v>
      </c>
      <c r="C28" s="83" t="s">
        <v>755</v>
      </c>
      <c r="D28" s="81">
        <v>244</v>
      </c>
      <c r="E28" s="83" t="s">
        <v>375</v>
      </c>
      <c r="F28" s="83" t="s">
        <v>241</v>
      </c>
      <c r="G28" s="120" t="s">
        <v>381</v>
      </c>
      <c r="H28" s="82">
        <v>0</v>
      </c>
      <c r="I28" s="82">
        <v>0</v>
      </c>
      <c r="J28" s="121">
        <f>IF($G28="Off-net zelf",$H28*'Invulformulier Tarieven Vast'!$G$35+$I28*'Invulformulier Tarieven Vast'!$G$36+1*'Invulformulier Tarieven Vast'!$G$37,0)</f>
        <v>0</v>
      </c>
      <c r="K28" s="59">
        <v>0</v>
      </c>
      <c r="L28" s="121">
        <f>IF(OR($G28="On-net",$G28="Selecteer type"),0,IF($G28="Near-net",'Invulformulier Tarieven Vast'!$G$39,IF($G28="Off-net zelf",MIN($J28,$K28),IF($G28="Off-net derde",$K28,0))))</f>
        <v>0</v>
      </c>
      <c r="M28" s="59">
        <v>0</v>
      </c>
      <c r="N28" s="121">
        <f t="shared" si="0"/>
        <v>0</v>
      </c>
    </row>
    <row r="29" spans="2:14" x14ac:dyDescent="0.15">
      <c r="B29" s="119">
        <v>25</v>
      </c>
      <c r="C29" s="83" t="s">
        <v>755</v>
      </c>
      <c r="D29" s="81">
        <v>147</v>
      </c>
      <c r="E29" s="83" t="s">
        <v>298</v>
      </c>
      <c r="F29" s="83" t="s">
        <v>241</v>
      </c>
      <c r="G29" s="120" t="s">
        <v>381</v>
      </c>
      <c r="H29" s="82">
        <v>0</v>
      </c>
      <c r="I29" s="82">
        <v>0</v>
      </c>
      <c r="J29" s="121">
        <f>IF($G29="Off-net zelf",$H29*'Invulformulier Tarieven Vast'!$G$35+$I29*'Invulformulier Tarieven Vast'!$G$36+1*'Invulformulier Tarieven Vast'!$G$37,0)</f>
        <v>0</v>
      </c>
      <c r="K29" s="59">
        <v>0</v>
      </c>
      <c r="L29" s="121">
        <f>IF(OR($G29="On-net",$G29="Selecteer type"),0,IF($G29="Near-net",'Invulformulier Tarieven Vast'!$G$39,IF($G29="Off-net zelf",MIN($J29,$K29),IF($G29="Off-net derde",$K29,0))))</f>
        <v>0</v>
      </c>
      <c r="M29" s="59">
        <v>0</v>
      </c>
      <c r="N29" s="121">
        <f t="shared" si="0"/>
        <v>0</v>
      </c>
    </row>
    <row r="30" spans="2:14" ht="12.75" x14ac:dyDescent="0.15">
      <c r="B30" s="119">
        <v>26</v>
      </c>
      <c r="C30" s="108" t="s">
        <v>790</v>
      </c>
      <c r="D30" s="108" t="s">
        <v>855</v>
      </c>
      <c r="E30" s="108" t="s">
        <v>866</v>
      </c>
      <c r="F30" s="110" t="s">
        <v>853</v>
      </c>
      <c r="G30" s="120" t="s">
        <v>381</v>
      </c>
      <c r="H30" s="82">
        <v>0</v>
      </c>
      <c r="I30" s="82">
        <v>0</v>
      </c>
      <c r="J30" s="121">
        <f>IF($G30="Off-net zelf",$H30*'Invulformulier Tarieven Vast'!$G$35+$I30*'Invulformulier Tarieven Vast'!$G$36+1*'Invulformulier Tarieven Vast'!$G$37,0)</f>
        <v>0</v>
      </c>
      <c r="K30" s="59">
        <v>0</v>
      </c>
      <c r="L30" s="121">
        <f>IF(OR($G30="On-net",$G30="Selecteer type"),0,IF($G30="Near-net",'Invulformulier Tarieven Vast'!$G$39,IF($G30="Off-net zelf",MIN($J30,$K30),IF($G30="Off-net derde",$K30,0))))</f>
        <v>0</v>
      </c>
      <c r="M30" s="59">
        <v>0</v>
      </c>
      <c r="N30" s="121">
        <f t="shared" si="0"/>
        <v>0</v>
      </c>
    </row>
    <row r="31" spans="2:14" x14ac:dyDescent="0.15">
      <c r="B31" s="119">
        <v>27</v>
      </c>
      <c r="C31" s="83" t="s">
        <v>754</v>
      </c>
      <c r="D31" s="81">
        <v>131</v>
      </c>
      <c r="E31" s="83" t="s">
        <v>297</v>
      </c>
      <c r="F31" s="83" t="s">
        <v>241</v>
      </c>
      <c r="G31" s="120" t="s">
        <v>381</v>
      </c>
      <c r="H31" s="82">
        <v>0</v>
      </c>
      <c r="I31" s="82">
        <v>0</v>
      </c>
      <c r="J31" s="121">
        <f>IF($G31="Off-net zelf",$H31*'Invulformulier Tarieven Vast'!$G$35+$I31*'Invulformulier Tarieven Vast'!$G$36+1*'Invulformulier Tarieven Vast'!$G$37,0)</f>
        <v>0</v>
      </c>
      <c r="K31" s="59">
        <v>0</v>
      </c>
      <c r="L31" s="121">
        <f>IF(OR($G31="On-net",$G31="Selecteer type"),0,IF($G31="Near-net",'Invulformulier Tarieven Vast'!$G$39,IF($G31="Off-net zelf",MIN($J31,$K31),IF($G31="Off-net derde",$K31,0))))</f>
        <v>0</v>
      </c>
      <c r="M31" s="59">
        <v>0</v>
      </c>
      <c r="N31" s="121">
        <f t="shared" si="0"/>
        <v>0</v>
      </c>
    </row>
    <row r="32" spans="2:14" x14ac:dyDescent="0.15">
      <c r="B32" s="119">
        <v>28</v>
      </c>
      <c r="C32" s="83" t="s">
        <v>807</v>
      </c>
      <c r="D32" s="81">
        <v>7</v>
      </c>
      <c r="E32" s="83" t="s">
        <v>376</v>
      </c>
      <c r="F32" s="83" t="s">
        <v>241</v>
      </c>
      <c r="G32" s="120" t="s">
        <v>381</v>
      </c>
      <c r="H32" s="82">
        <v>0</v>
      </c>
      <c r="I32" s="82">
        <v>0</v>
      </c>
      <c r="J32" s="121">
        <f>IF($G32="Off-net zelf",$H32*'Invulformulier Tarieven Vast'!$G$35+$I32*'Invulformulier Tarieven Vast'!$G$36+1*'Invulformulier Tarieven Vast'!$G$37,0)</f>
        <v>0</v>
      </c>
      <c r="K32" s="59">
        <v>0</v>
      </c>
      <c r="L32" s="121">
        <f>IF(OR($G32="On-net",$G32="Selecteer type"),0,IF($G32="Near-net",'Invulformulier Tarieven Vast'!$G$39,IF($G32="Off-net zelf",MIN($J32,$K32),IF($G32="Off-net derde",$K32,0))))</f>
        <v>0</v>
      </c>
      <c r="M32" s="59">
        <v>0</v>
      </c>
      <c r="N32" s="121">
        <f t="shared" si="0"/>
        <v>0</v>
      </c>
    </row>
    <row r="33" spans="2:14" x14ac:dyDescent="0.15">
      <c r="B33" s="119">
        <v>29</v>
      </c>
      <c r="C33" s="92" t="s">
        <v>732</v>
      </c>
      <c r="D33" s="94">
        <v>25</v>
      </c>
      <c r="E33" s="92" t="s">
        <v>265</v>
      </c>
      <c r="F33" s="92" t="s">
        <v>266</v>
      </c>
      <c r="G33" s="120" t="s">
        <v>381</v>
      </c>
      <c r="H33" s="82">
        <v>0</v>
      </c>
      <c r="I33" s="82">
        <v>0</v>
      </c>
      <c r="J33" s="121">
        <f>IF($G33="Off-net zelf",$H33*'Invulformulier Tarieven Vast'!$G$35+$I33*'Invulformulier Tarieven Vast'!$G$36+1*'Invulformulier Tarieven Vast'!$G$37,0)</f>
        <v>0</v>
      </c>
      <c r="K33" s="59">
        <v>0</v>
      </c>
      <c r="L33" s="121">
        <f>IF(OR($G33="On-net",$G33="Selecteer type"),0,IF($G33="Near-net",'Invulformulier Tarieven Vast'!$G$39,IF($G33="Off-net zelf",MIN($J33,$K33),IF($G33="Off-net derde",$K33,0))))</f>
        <v>0</v>
      </c>
      <c r="M33" s="59">
        <v>0</v>
      </c>
      <c r="N33" s="121">
        <f t="shared" si="0"/>
        <v>0</v>
      </c>
    </row>
    <row r="34" spans="2:14" x14ac:dyDescent="0.15">
      <c r="B34" s="119">
        <v>30</v>
      </c>
      <c r="C34" s="83" t="s">
        <v>719</v>
      </c>
      <c r="D34" s="81">
        <v>41</v>
      </c>
      <c r="E34" s="83" t="s">
        <v>242</v>
      </c>
      <c r="F34" s="83" t="s">
        <v>241</v>
      </c>
      <c r="G34" s="120" t="s">
        <v>381</v>
      </c>
      <c r="H34" s="82">
        <v>0</v>
      </c>
      <c r="I34" s="82">
        <v>0</v>
      </c>
      <c r="J34" s="121">
        <f>IF($G34="Off-net zelf",$H34*'Invulformulier Tarieven Vast'!$G$35+$I34*'Invulformulier Tarieven Vast'!$G$36+1*'Invulformulier Tarieven Vast'!$G$37,0)</f>
        <v>0</v>
      </c>
      <c r="K34" s="59">
        <v>0</v>
      </c>
      <c r="L34" s="121">
        <f>IF(OR($G34="On-net",$G34="Selecteer type"),0,IF($G34="Near-net",'Invulformulier Tarieven Vast'!$G$39,IF($G34="Off-net zelf",MIN($J34,$K34),IF($G34="Off-net derde",$K34,0))))</f>
        <v>0</v>
      </c>
      <c r="M34" s="59">
        <v>0</v>
      </c>
      <c r="N34" s="121">
        <f t="shared" si="0"/>
        <v>0</v>
      </c>
    </row>
    <row r="35" spans="2:14" x14ac:dyDescent="0.15">
      <c r="B35" s="119">
        <v>31</v>
      </c>
      <c r="C35" s="83" t="s">
        <v>741</v>
      </c>
      <c r="D35" s="81">
        <v>34</v>
      </c>
      <c r="E35" s="83" t="s">
        <v>279</v>
      </c>
      <c r="F35" s="83" t="s">
        <v>241</v>
      </c>
      <c r="G35" s="120" t="s">
        <v>381</v>
      </c>
      <c r="H35" s="82">
        <v>0</v>
      </c>
      <c r="I35" s="82">
        <v>0</v>
      </c>
      <c r="J35" s="121">
        <f>IF($G35="Off-net zelf",$H35*'Invulformulier Tarieven Vast'!$G$35+$I35*'Invulformulier Tarieven Vast'!$G$36+1*'Invulformulier Tarieven Vast'!$G$37,0)</f>
        <v>0</v>
      </c>
      <c r="K35" s="59">
        <v>0</v>
      </c>
      <c r="L35" s="121">
        <f>IF(OR($G35="On-net",$G35="Selecteer type"),0,IF($G35="Near-net",'Invulformulier Tarieven Vast'!$G$39,IF($G35="Off-net zelf",MIN($J35,$K35),IF($G35="Off-net derde",$K35,0))))</f>
        <v>0</v>
      </c>
      <c r="M35" s="59">
        <v>0</v>
      </c>
      <c r="N35" s="121">
        <f t="shared" si="0"/>
        <v>0</v>
      </c>
    </row>
    <row r="36" spans="2:14" x14ac:dyDescent="0.15">
      <c r="B36" s="119">
        <v>32</v>
      </c>
      <c r="C36" s="92" t="s">
        <v>739</v>
      </c>
      <c r="D36" s="94">
        <v>3</v>
      </c>
      <c r="E36" s="92" t="s">
        <v>272</v>
      </c>
      <c r="F36" s="92" t="s">
        <v>241</v>
      </c>
      <c r="G36" s="120" t="s">
        <v>381</v>
      </c>
      <c r="H36" s="82">
        <v>0</v>
      </c>
      <c r="I36" s="82">
        <v>0</v>
      </c>
      <c r="J36" s="121">
        <f>IF($G36="Off-net zelf",$H36*'Invulformulier Tarieven Vast'!$G$35+$I36*'Invulformulier Tarieven Vast'!$G$36+1*'Invulformulier Tarieven Vast'!$G$37,0)</f>
        <v>0</v>
      </c>
      <c r="K36" s="59">
        <v>0</v>
      </c>
      <c r="L36" s="121">
        <f>IF(OR($G36="On-net",$G36="Selecteer type"),0,IF($G36="Near-net",'Invulformulier Tarieven Vast'!$G$39,IF($G36="Off-net zelf",MIN($J36,$K36),IF($G36="Off-net derde",$K36,0))))</f>
        <v>0</v>
      </c>
      <c r="M36" s="59">
        <v>0</v>
      </c>
      <c r="N36" s="121">
        <f t="shared" si="0"/>
        <v>0</v>
      </c>
    </row>
    <row r="37" spans="2:14" x14ac:dyDescent="0.15">
      <c r="B37" s="119">
        <v>33</v>
      </c>
      <c r="C37" s="122" t="s">
        <v>718</v>
      </c>
      <c r="D37" s="122">
        <v>8</v>
      </c>
      <c r="E37" s="81" t="s">
        <v>240</v>
      </c>
      <c r="F37" s="122" t="s">
        <v>241</v>
      </c>
      <c r="G37" s="120" t="s">
        <v>381</v>
      </c>
      <c r="H37" s="82">
        <v>0</v>
      </c>
      <c r="I37" s="82">
        <v>0</v>
      </c>
      <c r="J37" s="121">
        <f>IF($G37="Off-net zelf",$H37*'Invulformulier Tarieven Vast'!$G$35+$I37*'Invulformulier Tarieven Vast'!$G$36+1*'Invulformulier Tarieven Vast'!$G$37,0)</f>
        <v>0</v>
      </c>
      <c r="K37" s="59">
        <v>0</v>
      </c>
      <c r="L37" s="121">
        <f>IF(OR($G37="On-net",$G37="Selecteer type"),0,IF($G37="Near-net",'Invulformulier Tarieven Vast'!$G$39,IF($G37="Off-net zelf",MIN($J37,$K37),IF($G37="Off-net derde",$K37,0))))</f>
        <v>0</v>
      </c>
      <c r="M37" s="59">
        <v>0</v>
      </c>
      <c r="N37" s="121">
        <f t="shared" ref="N37:N70" si="1">IF(OR($G37="On-net",$G37="Selecteer type"),0,IF($G37="Near-net",0,IF($G37="Off-net zelf",0,IF($G37="Off-net derde",$M37,0))))</f>
        <v>0</v>
      </c>
    </row>
    <row r="38" spans="2:14" x14ac:dyDescent="0.15">
      <c r="B38" s="119">
        <v>34</v>
      </c>
      <c r="C38" s="83" t="s">
        <v>764</v>
      </c>
      <c r="D38" s="81">
        <v>1</v>
      </c>
      <c r="E38" s="83" t="s">
        <v>322</v>
      </c>
      <c r="F38" s="83" t="s">
        <v>241</v>
      </c>
      <c r="G38" s="120" t="s">
        <v>381</v>
      </c>
      <c r="H38" s="82">
        <v>0</v>
      </c>
      <c r="I38" s="82">
        <v>0</v>
      </c>
      <c r="J38" s="121">
        <f>IF($G38="Off-net zelf",$H38*'Invulformulier Tarieven Vast'!$G$35+$I38*'Invulformulier Tarieven Vast'!$G$36+1*'Invulformulier Tarieven Vast'!$G$37,0)</f>
        <v>0</v>
      </c>
      <c r="K38" s="59">
        <v>0</v>
      </c>
      <c r="L38" s="121">
        <f>IF(OR($G38="On-net",$G38="Selecteer type"),0,IF($G38="Near-net",'Invulformulier Tarieven Vast'!$G$39,IF($G38="Off-net zelf",MIN($J38,$K38),IF($G38="Off-net derde",$K38,0))))</f>
        <v>0</v>
      </c>
      <c r="M38" s="59">
        <v>0</v>
      </c>
      <c r="N38" s="121">
        <f t="shared" si="1"/>
        <v>0</v>
      </c>
    </row>
    <row r="39" spans="2:14" x14ac:dyDescent="0.15">
      <c r="B39" s="119">
        <v>35</v>
      </c>
      <c r="C39" s="83" t="s">
        <v>764</v>
      </c>
      <c r="D39" s="81">
        <v>22</v>
      </c>
      <c r="E39" s="83" t="s">
        <v>318</v>
      </c>
      <c r="F39" s="83" t="s">
        <v>241</v>
      </c>
      <c r="G39" s="120" t="s">
        <v>381</v>
      </c>
      <c r="H39" s="82">
        <v>0</v>
      </c>
      <c r="I39" s="82">
        <v>0</v>
      </c>
      <c r="J39" s="121">
        <f>IF($G39="Off-net zelf",$H39*'Invulformulier Tarieven Vast'!$G$35+$I39*'Invulformulier Tarieven Vast'!$G$36+1*'Invulformulier Tarieven Vast'!$G$37,0)</f>
        <v>0</v>
      </c>
      <c r="K39" s="59">
        <v>0</v>
      </c>
      <c r="L39" s="121">
        <f>IF(OR($G39="On-net",$G39="Selecteer type"),0,IF($G39="Near-net",'Invulformulier Tarieven Vast'!$G$39,IF($G39="Off-net zelf",MIN($J39,$K39),IF($G39="Off-net derde",$K39,0))))</f>
        <v>0</v>
      </c>
      <c r="M39" s="59">
        <v>0</v>
      </c>
      <c r="N39" s="121">
        <f t="shared" si="1"/>
        <v>0</v>
      </c>
    </row>
    <row r="40" spans="2:14" x14ac:dyDescent="0.15">
      <c r="B40" s="119">
        <v>36</v>
      </c>
      <c r="C40" s="83" t="s">
        <v>765</v>
      </c>
      <c r="D40" s="81">
        <v>15</v>
      </c>
      <c r="E40" s="83" t="s">
        <v>319</v>
      </c>
      <c r="F40" s="83" t="s">
        <v>241</v>
      </c>
      <c r="G40" s="120" t="s">
        <v>381</v>
      </c>
      <c r="H40" s="82">
        <v>0</v>
      </c>
      <c r="I40" s="82">
        <v>0</v>
      </c>
      <c r="J40" s="121">
        <f>IF($G40="Off-net zelf",$H40*'Invulformulier Tarieven Vast'!$G$35+$I40*'Invulformulier Tarieven Vast'!$G$36+1*'Invulformulier Tarieven Vast'!$G$37,0)</f>
        <v>0</v>
      </c>
      <c r="K40" s="59">
        <v>0</v>
      </c>
      <c r="L40" s="121">
        <f>IF(OR($G40="On-net",$G40="Selecteer type"),0,IF($G40="Near-net",'Invulformulier Tarieven Vast'!$G$39,IF($G40="Off-net zelf",MIN($J40,$K40),IF($G40="Off-net derde",$K40,0))))</f>
        <v>0</v>
      </c>
      <c r="M40" s="59">
        <v>0</v>
      </c>
      <c r="N40" s="121">
        <f t="shared" si="1"/>
        <v>0</v>
      </c>
    </row>
    <row r="41" spans="2:14" x14ac:dyDescent="0.15">
      <c r="B41" s="119">
        <v>37</v>
      </c>
      <c r="C41" s="83" t="s">
        <v>747</v>
      </c>
      <c r="D41" s="81">
        <v>8</v>
      </c>
      <c r="E41" s="83" t="s">
        <v>284</v>
      </c>
      <c r="F41" s="83" t="s">
        <v>266</v>
      </c>
      <c r="G41" s="120" t="s">
        <v>381</v>
      </c>
      <c r="H41" s="82">
        <v>0</v>
      </c>
      <c r="I41" s="82">
        <v>0</v>
      </c>
      <c r="J41" s="121">
        <f>IF($G41="Off-net zelf",$H41*'Invulformulier Tarieven Vast'!$G$35+$I41*'Invulformulier Tarieven Vast'!$G$36+1*'Invulformulier Tarieven Vast'!$G$37,0)</f>
        <v>0</v>
      </c>
      <c r="K41" s="59">
        <v>0</v>
      </c>
      <c r="L41" s="121">
        <f>IF(OR($G41="On-net",$G41="Selecteer type"),0,IF($G41="Near-net",'Invulformulier Tarieven Vast'!$G$39,IF($G41="Off-net zelf",MIN($J41,$K41),IF($G41="Off-net derde",$K41,0))))</f>
        <v>0</v>
      </c>
      <c r="M41" s="59">
        <v>0</v>
      </c>
      <c r="N41" s="121">
        <f t="shared" si="1"/>
        <v>0</v>
      </c>
    </row>
    <row r="42" spans="2:14" x14ac:dyDescent="0.15">
      <c r="B42" s="119">
        <v>38</v>
      </c>
      <c r="C42" s="83" t="s">
        <v>747</v>
      </c>
      <c r="D42" s="81">
        <v>50</v>
      </c>
      <c r="E42" s="83" t="s">
        <v>284</v>
      </c>
      <c r="F42" s="83" t="s">
        <v>241</v>
      </c>
      <c r="G42" s="120" t="s">
        <v>381</v>
      </c>
      <c r="H42" s="82">
        <v>0</v>
      </c>
      <c r="I42" s="82">
        <v>0</v>
      </c>
      <c r="J42" s="121">
        <f>IF($G42="Off-net zelf",$H42*'Invulformulier Tarieven Vast'!$G$35+$I42*'Invulformulier Tarieven Vast'!$G$36+1*'Invulformulier Tarieven Vast'!$G$37,0)</f>
        <v>0</v>
      </c>
      <c r="K42" s="59">
        <v>0</v>
      </c>
      <c r="L42" s="121">
        <f>IF(OR($G42="On-net",$G42="Selecteer type"),0,IF($G42="Near-net",'Invulformulier Tarieven Vast'!$G$39,IF($G42="Off-net zelf",MIN($J42,$K42),IF($G42="Off-net derde",$K42,0))))</f>
        <v>0</v>
      </c>
      <c r="M42" s="59">
        <v>0</v>
      </c>
      <c r="N42" s="121">
        <f t="shared" si="1"/>
        <v>0</v>
      </c>
    </row>
    <row r="43" spans="2:14" x14ac:dyDescent="0.15">
      <c r="B43" s="119">
        <v>39</v>
      </c>
      <c r="C43" s="83" t="s">
        <v>751</v>
      </c>
      <c r="D43" s="81">
        <v>10</v>
      </c>
      <c r="E43" s="83" t="s">
        <v>292</v>
      </c>
      <c r="F43" s="83" t="s">
        <v>241</v>
      </c>
      <c r="G43" s="120" t="s">
        <v>381</v>
      </c>
      <c r="H43" s="82">
        <v>0</v>
      </c>
      <c r="I43" s="82">
        <v>0</v>
      </c>
      <c r="J43" s="121">
        <f>IF($G43="Off-net zelf",$H43*'Invulformulier Tarieven Vast'!$G$35+$I43*'Invulformulier Tarieven Vast'!$G$36+1*'Invulformulier Tarieven Vast'!$G$37,0)</f>
        <v>0</v>
      </c>
      <c r="K43" s="59">
        <v>0</v>
      </c>
      <c r="L43" s="121">
        <f>IF(OR($G43="On-net",$G43="Selecteer type"),0,IF($G43="Near-net",'Invulformulier Tarieven Vast'!$G$39,IF($G43="Off-net zelf",MIN($J43,$K43),IF($G43="Off-net derde",$K43,0))))</f>
        <v>0</v>
      </c>
      <c r="M43" s="59">
        <v>0</v>
      </c>
      <c r="N43" s="121">
        <f t="shared" si="1"/>
        <v>0</v>
      </c>
    </row>
    <row r="44" spans="2:14" x14ac:dyDescent="0.15">
      <c r="B44" s="119">
        <v>40</v>
      </c>
      <c r="C44" s="83" t="s">
        <v>745</v>
      </c>
      <c r="D44" s="81">
        <v>67</v>
      </c>
      <c r="E44" s="83" t="s">
        <v>282</v>
      </c>
      <c r="F44" s="83" t="s">
        <v>241</v>
      </c>
      <c r="G44" s="120" t="s">
        <v>381</v>
      </c>
      <c r="H44" s="82">
        <v>0</v>
      </c>
      <c r="I44" s="82">
        <v>0</v>
      </c>
      <c r="J44" s="121">
        <f>IF($G44="Off-net zelf",$H44*'Invulformulier Tarieven Vast'!$G$35+$I44*'Invulformulier Tarieven Vast'!$G$36+1*'Invulformulier Tarieven Vast'!$G$37,0)</f>
        <v>0</v>
      </c>
      <c r="K44" s="59">
        <v>0</v>
      </c>
      <c r="L44" s="121">
        <f>IF(OR($G44="On-net",$G44="Selecteer type"),0,IF($G44="Near-net",'Invulformulier Tarieven Vast'!$G$39,IF($G44="Off-net zelf",MIN($J44,$K44),IF($G44="Off-net derde",$K44,0))))</f>
        <v>0</v>
      </c>
      <c r="M44" s="59">
        <v>0</v>
      </c>
      <c r="N44" s="121">
        <f t="shared" si="1"/>
        <v>0</v>
      </c>
    </row>
    <row r="45" spans="2:14" x14ac:dyDescent="0.15">
      <c r="B45" s="119">
        <v>41</v>
      </c>
      <c r="C45" s="83" t="s">
        <v>745</v>
      </c>
      <c r="D45" s="81">
        <v>73</v>
      </c>
      <c r="E45" s="83" t="s">
        <v>282</v>
      </c>
      <c r="F45" s="83" t="s">
        <v>241</v>
      </c>
      <c r="G45" s="120" t="s">
        <v>381</v>
      </c>
      <c r="H45" s="82">
        <v>0</v>
      </c>
      <c r="I45" s="82">
        <v>0</v>
      </c>
      <c r="J45" s="121">
        <f>IF($G45="Off-net zelf",$H45*'Invulformulier Tarieven Vast'!$G$35+$I45*'Invulformulier Tarieven Vast'!$G$36+1*'Invulformulier Tarieven Vast'!$G$37,0)</f>
        <v>0</v>
      </c>
      <c r="K45" s="59">
        <v>0</v>
      </c>
      <c r="L45" s="121">
        <f>IF(OR($G45="On-net",$G45="Selecteer type"),0,IF($G45="Near-net",'Invulformulier Tarieven Vast'!$G$39,IF($G45="Off-net zelf",MIN($J45,$K45),IF($G45="Off-net derde",$K45,0))))</f>
        <v>0</v>
      </c>
      <c r="M45" s="59">
        <v>0</v>
      </c>
      <c r="N45" s="121">
        <f t="shared" si="1"/>
        <v>0</v>
      </c>
    </row>
    <row r="46" spans="2:14" x14ac:dyDescent="0.15">
      <c r="B46" s="119">
        <v>42</v>
      </c>
      <c r="C46" s="83" t="s">
        <v>745</v>
      </c>
      <c r="D46" s="81">
        <v>151</v>
      </c>
      <c r="E46" s="83" t="s">
        <v>310</v>
      </c>
      <c r="F46" s="83" t="s">
        <v>241</v>
      </c>
      <c r="G46" s="120" t="s">
        <v>381</v>
      </c>
      <c r="H46" s="82">
        <v>0</v>
      </c>
      <c r="I46" s="82">
        <v>0</v>
      </c>
      <c r="J46" s="121">
        <f>IF($G46="Off-net zelf",$H46*'Invulformulier Tarieven Vast'!$G$35+$I46*'Invulformulier Tarieven Vast'!$G$36+1*'Invulformulier Tarieven Vast'!$G$37,0)</f>
        <v>0</v>
      </c>
      <c r="K46" s="59">
        <v>0</v>
      </c>
      <c r="L46" s="121">
        <f>IF(OR($G46="On-net",$G46="Selecteer type"),0,IF($G46="Near-net",'Invulformulier Tarieven Vast'!$G$39,IF($G46="Off-net zelf",MIN($J46,$K46),IF($G46="Off-net derde",$K46,0))))</f>
        <v>0</v>
      </c>
      <c r="M46" s="59">
        <v>0</v>
      </c>
      <c r="N46" s="121">
        <f t="shared" si="1"/>
        <v>0</v>
      </c>
    </row>
    <row r="47" spans="2:14" x14ac:dyDescent="0.15">
      <c r="B47" s="119">
        <v>43</v>
      </c>
      <c r="C47" s="83" t="s">
        <v>745</v>
      </c>
      <c r="D47" s="81">
        <v>179</v>
      </c>
      <c r="E47" s="83" t="s">
        <v>341</v>
      </c>
      <c r="F47" s="83" t="s">
        <v>241</v>
      </c>
      <c r="G47" s="120" t="s">
        <v>381</v>
      </c>
      <c r="H47" s="82">
        <v>0</v>
      </c>
      <c r="I47" s="82">
        <v>0</v>
      </c>
      <c r="J47" s="121">
        <f>IF($G47="Off-net zelf",$H47*'Invulformulier Tarieven Vast'!$G$35+$I47*'Invulformulier Tarieven Vast'!$G$36+1*'Invulformulier Tarieven Vast'!$G$37,0)</f>
        <v>0</v>
      </c>
      <c r="K47" s="59">
        <v>0</v>
      </c>
      <c r="L47" s="121">
        <f>IF(OR($G47="On-net",$G47="Selecteer type"),0,IF($G47="Near-net",'Invulformulier Tarieven Vast'!$G$39,IF($G47="Off-net zelf",MIN($J47,$K47),IF($G47="Off-net derde",$K47,0))))</f>
        <v>0</v>
      </c>
      <c r="M47" s="59">
        <v>0</v>
      </c>
      <c r="N47" s="121">
        <f t="shared" si="1"/>
        <v>0</v>
      </c>
    </row>
    <row r="48" spans="2:14" x14ac:dyDescent="0.15">
      <c r="B48" s="119">
        <v>44</v>
      </c>
      <c r="C48" s="83" t="s">
        <v>772</v>
      </c>
      <c r="D48" s="81">
        <v>60</v>
      </c>
      <c r="E48" s="83" t="s">
        <v>243</v>
      </c>
      <c r="F48" s="83" t="s">
        <v>241</v>
      </c>
      <c r="G48" s="120" t="s">
        <v>381</v>
      </c>
      <c r="H48" s="82">
        <v>0</v>
      </c>
      <c r="I48" s="82">
        <v>0</v>
      </c>
      <c r="J48" s="121">
        <f>IF($G48="Off-net zelf",$H48*'Invulformulier Tarieven Vast'!$G$35+$I48*'Invulformulier Tarieven Vast'!$G$36+1*'Invulformulier Tarieven Vast'!$G$37,0)</f>
        <v>0</v>
      </c>
      <c r="K48" s="59">
        <v>0</v>
      </c>
      <c r="L48" s="121">
        <f>IF(OR($G48="On-net",$G48="Selecteer type"),0,IF($G48="Near-net",'Invulformulier Tarieven Vast'!$G$39,IF($G48="Off-net zelf",MIN($J48,$K48),IF($G48="Off-net derde",$K48,0))))</f>
        <v>0</v>
      </c>
      <c r="M48" s="59">
        <v>0</v>
      </c>
      <c r="N48" s="121">
        <f t="shared" si="1"/>
        <v>0</v>
      </c>
    </row>
    <row r="49" spans="2:14" x14ac:dyDescent="0.15">
      <c r="B49" s="119">
        <v>45</v>
      </c>
      <c r="C49" s="83" t="s">
        <v>717</v>
      </c>
      <c r="D49" s="81">
        <v>7</v>
      </c>
      <c r="E49" s="83" t="s">
        <v>708</v>
      </c>
      <c r="F49" s="83" t="s">
        <v>241</v>
      </c>
      <c r="G49" s="120" t="s">
        <v>381</v>
      </c>
      <c r="H49" s="82">
        <v>0</v>
      </c>
      <c r="I49" s="82">
        <v>0</v>
      </c>
      <c r="J49" s="121">
        <f>IF($G49="Off-net zelf",$H49*'Invulformulier Tarieven Vast'!$G$35+$I49*'Invulformulier Tarieven Vast'!$G$36+1*'Invulformulier Tarieven Vast'!$G$37,0)</f>
        <v>0</v>
      </c>
      <c r="K49" s="59">
        <v>0</v>
      </c>
      <c r="L49" s="121">
        <f>IF(OR($G49="On-net",$G49="Selecteer type"),0,IF($G49="Near-net",'Invulformulier Tarieven Vast'!$G$39,IF($G49="Off-net zelf",MIN($J49,$K49),IF($G49="Off-net derde",$K49,0))))</f>
        <v>0</v>
      </c>
      <c r="M49" s="59">
        <v>0</v>
      </c>
      <c r="N49" s="121">
        <f t="shared" si="1"/>
        <v>0</v>
      </c>
    </row>
    <row r="50" spans="2:14" x14ac:dyDescent="0.15">
      <c r="B50" s="119">
        <v>46</v>
      </c>
      <c r="C50" s="83" t="s">
        <v>717</v>
      </c>
      <c r="D50" s="81">
        <v>2</v>
      </c>
      <c r="E50" s="83" t="s">
        <v>289</v>
      </c>
      <c r="F50" s="83" t="s">
        <v>241</v>
      </c>
      <c r="G50" s="120" t="s">
        <v>381</v>
      </c>
      <c r="H50" s="82">
        <v>0</v>
      </c>
      <c r="I50" s="82">
        <v>0</v>
      </c>
      <c r="J50" s="121">
        <f>IF($G50="Off-net zelf",$H50*'Invulformulier Tarieven Vast'!$G$35+$I50*'Invulformulier Tarieven Vast'!$G$36+1*'Invulformulier Tarieven Vast'!$G$37,0)</f>
        <v>0</v>
      </c>
      <c r="K50" s="59">
        <v>0</v>
      </c>
      <c r="L50" s="121">
        <f>IF(OR($G50="On-net",$G50="Selecteer type"),0,IF($G50="Near-net",'Invulformulier Tarieven Vast'!$G$39,IF($G50="Off-net zelf",MIN($J50,$K50),IF($G50="Off-net derde",$K50,0))))</f>
        <v>0</v>
      </c>
      <c r="M50" s="59">
        <v>0</v>
      </c>
      <c r="N50" s="121">
        <f t="shared" si="1"/>
        <v>0</v>
      </c>
    </row>
    <row r="51" spans="2:14" x14ac:dyDescent="0.15">
      <c r="B51" s="119">
        <v>47</v>
      </c>
      <c r="C51" s="83" t="s">
        <v>758</v>
      </c>
      <c r="D51" s="81">
        <v>20</v>
      </c>
      <c r="E51" s="83" t="s">
        <v>309</v>
      </c>
      <c r="F51" s="83" t="s">
        <v>241</v>
      </c>
      <c r="G51" s="120" t="s">
        <v>381</v>
      </c>
      <c r="H51" s="82">
        <v>0</v>
      </c>
      <c r="I51" s="82">
        <v>0</v>
      </c>
      <c r="J51" s="121">
        <f>IF($G51="Off-net zelf",$H51*'Invulformulier Tarieven Vast'!$G$35+$I51*'Invulformulier Tarieven Vast'!$G$36+1*'Invulformulier Tarieven Vast'!$G$37,0)</f>
        <v>0</v>
      </c>
      <c r="K51" s="59">
        <v>0</v>
      </c>
      <c r="L51" s="121">
        <f>IF(OR($G51="On-net",$G51="Selecteer type"),0,IF($G51="Near-net",'Invulformulier Tarieven Vast'!$G$39,IF($G51="Off-net zelf",MIN($J51,$K51),IF($G51="Off-net derde",$K51,0))))</f>
        <v>0</v>
      </c>
      <c r="M51" s="59">
        <v>0</v>
      </c>
      <c r="N51" s="121">
        <f t="shared" si="1"/>
        <v>0</v>
      </c>
    </row>
    <row r="52" spans="2:14" x14ac:dyDescent="0.15">
      <c r="B52" s="119">
        <v>48</v>
      </c>
      <c r="C52" s="83" t="s">
        <v>717</v>
      </c>
      <c r="D52" s="81">
        <v>512</v>
      </c>
      <c r="E52" s="83" t="s">
        <v>291</v>
      </c>
      <c r="F52" s="83" t="s">
        <v>241</v>
      </c>
      <c r="G52" s="120" t="s">
        <v>381</v>
      </c>
      <c r="H52" s="82">
        <v>0</v>
      </c>
      <c r="I52" s="82">
        <v>0</v>
      </c>
      <c r="J52" s="121">
        <f>IF($G52="Off-net zelf",$H52*'Invulformulier Tarieven Vast'!$G$35+$I52*'Invulformulier Tarieven Vast'!$G$36+1*'Invulformulier Tarieven Vast'!$G$37,0)</f>
        <v>0</v>
      </c>
      <c r="K52" s="59">
        <v>0</v>
      </c>
      <c r="L52" s="121">
        <f>IF(OR($G52="On-net",$G52="Selecteer type"),0,IF($G52="Near-net",'Invulformulier Tarieven Vast'!$G$39,IF($G52="Off-net zelf",MIN($J52,$K52),IF($G52="Off-net derde",$K52,0))))</f>
        <v>0</v>
      </c>
      <c r="M52" s="59">
        <v>0</v>
      </c>
      <c r="N52" s="121">
        <f t="shared" si="1"/>
        <v>0</v>
      </c>
    </row>
    <row r="53" spans="2:14" x14ac:dyDescent="0.15">
      <c r="B53" s="119">
        <v>49</v>
      </c>
      <c r="C53" s="83" t="s">
        <v>743</v>
      </c>
      <c r="D53" s="81">
        <v>4</v>
      </c>
      <c r="E53" s="83" t="s">
        <v>280</v>
      </c>
      <c r="F53" s="83" t="s">
        <v>241</v>
      </c>
      <c r="G53" s="120" t="s">
        <v>381</v>
      </c>
      <c r="H53" s="82">
        <v>0</v>
      </c>
      <c r="I53" s="82">
        <v>0</v>
      </c>
      <c r="J53" s="121">
        <f>IF($G53="Off-net zelf",$H53*'Invulformulier Tarieven Vast'!$G$35+$I53*'Invulformulier Tarieven Vast'!$G$36+1*'Invulformulier Tarieven Vast'!$G$37,0)</f>
        <v>0</v>
      </c>
      <c r="K53" s="59">
        <v>0</v>
      </c>
      <c r="L53" s="121">
        <f>IF(OR($G53="On-net",$G53="Selecteer type"),0,IF($G53="Near-net",'Invulformulier Tarieven Vast'!$G$39,IF($G53="Off-net zelf",MIN($J53,$K53),IF($G53="Off-net derde",$K53,0))))</f>
        <v>0</v>
      </c>
      <c r="M53" s="59">
        <v>0</v>
      </c>
      <c r="N53" s="121">
        <f t="shared" si="1"/>
        <v>0</v>
      </c>
    </row>
    <row r="54" spans="2:14" x14ac:dyDescent="0.15">
      <c r="B54" s="119">
        <v>50</v>
      </c>
      <c r="C54" s="83" t="s">
        <v>756</v>
      </c>
      <c r="D54" s="81">
        <v>786</v>
      </c>
      <c r="E54" s="83" t="s">
        <v>299</v>
      </c>
      <c r="F54" s="83" t="s">
        <v>241</v>
      </c>
      <c r="G54" s="120" t="s">
        <v>381</v>
      </c>
      <c r="H54" s="82">
        <v>0</v>
      </c>
      <c r="I54" s="82">
        <v>0</v>
      </c>
      <c r="J54" s="121">
        <f>IF($G54="Off-net zelf",$H54*'Invulformulier Tarieven Vast'!$G$35+$I54*'Invulformulier Tarieven Vast'!$G$36+1*'Invulformulier Tarieven Vast'!$G$37,0)</f>
        <v>0</v>
      </c>
      <c r="K54" s="59">
        <v>0</v>
      </c>
      <c r="L54" s="121">
        <f>IF(OR($G54="On-net",$G54="Selecteer type"),0,IF($G54="Near-net",'Invulformulier Tarieven Vast'!$G$39,IF($G54="Off-net zelf",MIN($J54,$K54),IF($G54="Off-net derde",$K54,0))))</f>
        <v>0</v>
      </c>
      <c r="M54" s="59">
        <v>0</v>
      </c>
      <c r="N54" s="121">
        <f t="shared" si="1"/>
        <v>0</v>
      </c>
    </row>
    <row r="55" spans="2:14" x14ac:dyDescent="0.15">
      <c r="B55" s="119">
        <v>51</v>
      </c>
      <c r="C55" s="83" t="s">
        <v>744</v>
      </c>
      <c r="D55" s="81">
        <v>1</v>
      </c>
      <c r="E55" s="83" t="s">
        <v>281</v>
      </c>
      <c r="F55" s="83" t="s">
        <v>241</v>
      </c>
      <c r="G55" s="120" t="s">
        <v>381</v>
      </c>
      <c r="H55" s="82">
        <v>0</v>
      </c>
      <c r="I55" s="82">
        <v>0</v>
      </c>
      <c r="J55" s="121">
        <f>IF($G55="Off-net zelf",$H55*'Invulformulier Tarieven Vast'!$G$35+$I55*'Invulformulier Tarieven Vast'!$G$36+1*'Invulformulier Tarieven Vast'!$G$37,0)</f>
        <v>0</v>
      </c>
      <c r="K55" s="59">
        <v>0</v>
      </c>
      <c r="L55" s="121">
        <f>IF(OR($G55="On-net",$G55="Selecteer type"),0,IF($G55="Near-net",'Invulformulier Tarieven Vast'!$G$39,IF($G55="Off-net zelf",MIN($J55,$K55),IF($G55="Off-net derde",$K55,0))))</f>
        <v>0</v>
      </c>
      <c r="M55" s="59">
        <v>0</v>
      </c>
      <c r="N55" s="121">
        <f t="shared" si="1"/>
        <v>0</v>
      </c>
    </row>
    <row r="56" spans="2:14" x14ac:dyDescent="0.15">
      <c r="B56" s="119">
        <v>52</v>
      </c>
      <c r="C56" s="83" t="s">
        <v>793</v>
      </c>
      <c r="D56" s="81">
        <v>1</v>
      </c>
      <c r="E56" s="83" t="s">
        <v>354</v>
      </c>
      <c r="F56" s="83" t="s">
        <v>355</v>
      </c>
      <c r="G56" s="120" t="s">
        <v>381</v>
      </c>
      <c r="H56" s="82">
        <v>0</v>
      </c>
      <c r="I56" s="82">
        <v>0</v>
      </c>
      <c r="J56" s="121">
        <f>IF($G56="Off-net zelf",$H56*'Invulformulier Tarieven Vast'!$G$35+$I56*'Invulformulier Tarieven Vast'!$G$36+1*'Invulformulier Tarieven Vast'!$G$37,0)</f>
        <v>0</v>
      </c>
      <c r="K56" s="59">
        <v>0</v>
      </c>
      <c r="L56" s="121">
        <f>IF(OR($G56="On-net",$G56="Selecteer type"),0,IF($G56="Near-net",'Invulformulier Tarieven Vast'!$G$39,IF($G56="Off-net zelf",MIN($J56,$K56),IF($G56="Off-net derde",$K56,0))))</f>
        <v>0</v>
      </c>
      <c r="M56" s="59">
        <v>0</v>
      </c>
      <c r="N56" s="121">
        <f t="shared" si="1"/>
        <v>0</v>
      </c>
    </row>
    <row r="57" spans="2:14" x14ac:dyDescent="0.15">
      <c r="B57" s="119">
        <v>53</v>
      </c>
      <c r="C57" s="83" t="s">
        <v>753</v>
      </c>
      <c r="D57" s="81">
        <v>2</v>
      </c>
      <c r="E57" s="83" t="s">
        <v>295</v>
      </c>
      <c r="F57" s="83" t="s">
        <v>296</v>
      </c>
      <c r="G57" s="120" t="s">
        <v>381</v>
      </c>
      <c r="H57" s="82">
        <v>0</v>
      </c>
      <c r="I57" s="82">
        <v>0</v>
      </c>
      <c r="J57" s="121">
        <f>IF($G57="Off-net zelf",$H57*'Invulformulier Tarieven Vast'!$G$35+$I57*'Invulformulier Tarieven Vast'!$G$36+1*'Invulformulier Tarieven Vast'!$G$37,0)</f>
        <v>0</v>
      </c>
      <c r="K57" s="59">
        <v>0</v>
      </c>
      <c r="L57" s="121">
        <f>IF(OR($G57="On-net",$G57="Selecteer type"),0,IF($G57="Near-net",'Invulformulier Tarieven Vast'!$G$39,IF($G57="Off-net zelf",MIN($J57,$K57),IF($G57="Off-net derde",$K57,0))))</f>
        <v>0</v>
      </c>
      <c r="M57" s="59">
        <v>0</v>
      </c>
      <c r="N57" s="121">
        <f t="shared" si="1"/>
        <v>0</v>
      </c>
    </row>
    <row r="58" spans="2:14" x14ac:dyDescent="0.15">
      <c r="B58" s="119">
        <v>54</v>
      </c>
      <c r="C58" s="83" t="s">
        <v>720</v>
      </c>
      <c r="D58" s="81">
        <v>133</v>
      </c>
      <c r="E58" s="83" t="s">
        <v>244</v>
      </c>
      <c r="F58" s="83" t="s">
        <v>245</v>
      </c>
      <c r="G58" s="120" t="s">
        <v>381</v>
      </c>
      <c r="H58" s="82">
        <v>0</v>
      </c>
      <c r="I58" s="82">
        <v>0</v>
      </c>
      <c r="J58" s="121">
        <f>IF($G58="Off-net zelf",$H58*'Invulformulier Tarieven Vast'!$G$35+$I58*'Invulformulier Tarieven Vast'!$G$36+1*'Invulformulier Tarieven Vast'!$G$37,0)</f>
        <v>0</v>
      </c>
      <c r="K58" s="59">
        <v>0</v>
      </c>
      <c r="L58" s="121">
        <f>IF(OR($G58="On-net",$G58="Selecteer type"),0,IF($G58="Near-net",'Invulformulier Tarieven Vast'!$G$39,IF($G58="Off-net zelf",MIN($J58,$K58),IF($G58="Off-net derde",$K58,0))))</f>
        <v>0</v>
      </c>
      <c r="M58" s="59">
        <v>0</v>
      </c>
      <c r="N58" s="121">
        <f t="shared" si="1"/>
        <v>0</v>
      </c>
    </row>
    <row r="59" spans="2:14" ht="12.75" x14ac:dyDescent="0.15">
      <c r="B59" s="119">
        <v>55</v>
      </c>
      <c r="C59" s="108" t="s">
        <v>860</v>
      </c>
      <c r="D59" s="108" t="s">
        <v>861</v>
      </c>
      <c r="E59" s="108" t="s">
        <v>862</v>
      </c>
      <c r="F59" s="110" t="s">
        <v>863</v>
      </c>
      <c r="G59" s="120" t="s">
        <v>381</v>
      </c>
      <c r="H59" s="82">
        <v>0</v>
      </c>
      <c r="I59" s="82">
        <v>0</v>
      </c>
      <c r="J59" s="121">
        <f>IF($G59="Off-net zelf",$H59*'Invulformulier Tarieven Vast'!$G$35+$I59*'Invulformulier Tarieven Vast'!$G$36+1*'Invulformulier Tarieven Vast'!$G$37,0)</f>
        <v>0</v>
      </c>
      <c r="K59" s="59">
        <v>0</v>
      </c>
      <c r="L59" s="121">
        <f>IF(OR($G59="On-net",$G59="Selecteer type"),0,IF($G59="Near-net",'Invulformulier Tarieven Vast'!$G$39,IF($G59="Off-net zelf",MIN($J59,$K59),IF($G59="Off-net derde",$K59,0))))</f>
        <v>0</v>
      </c>
      <c r="M59" s="59">
        <v>0</v>
      </c>
      <c r="N59" s="121">
        <f t="shared" si="1"/>
        <v>0</v>
      </c>
    </row>
    <row r="60" spans="2:14" x14ac:dyDescent="0.15">
      <c r="B60" s="119">
        <v>56</v>
      </c>
      <c r="C60" s="83" t="s">
        <v>785</v>
      </c>
      <c r="D60" s="81">
        <v>2</v>
      </c>
      <c r="E60" s="83" t="s">
        <v>344</v>
      </c>
      <c r="F60" s="83" t="s">
        <v>262</v>
      </c>
      <c r="G60" s="120" t="s">
        <v>381</v>
      </c>
      <c r="H60" s="82">
        <v>0</v>
      </c>
      <c r="I60" s="82">
        <v>0</v>
      </c>
      <c r="J60" s="121">
        <f>IF($G60="Off-net zelf",$H60*'Invulformulier Tarieven Vast'!$G$35+$I60*'Invulformulier Tarieven Vast'!$G$36+1*'Invulformulier Tarieven Vast'!$G$37,0)</f>
        <v>0</v>
      </c>
      <c r="K60" s="59">
        <v>0</v>
      </c>
      <c r="L60" s="121">
        <f>IF(OR($G60="On-net",$G60="Selecteer type"),0,IF($G60="Near-net",'Invulformulier Tarieven Vast'!$G$39,IF($G60="Off-net zelf",MIN($J60,$K60),IF($G60="Off-net derde",$K60,0))))</f>
        <v>0</v>
      </c>
      <c r="M60" s="59">
        <v>0</v>
      </c>
      <c r="N60" s="121">
        <f t="shared" si="1"/>
        <v>0</v>
      </c>
    </row>
    <row r="61" spans="2:14" x14ac:dyDescent="0.15">
      <c r="B61" s="119">
        <v>57</v>
      </c>
      <c r="C61" s="83" t="s">
        <v>730</v>
      </c>
      <c r="D61" s="81">
        <v>157</v>
      </c>
      <c r="E61" s="83" t="s">
        <v>261</v>
      </c>
      <c r="F61" s="83" t="s">
        <v>262</v>
      </c>
      <c r="G61" s="120" t="s">
        <v>381</v>
      </c>
      <c r="H61" s="82">
        <v>0</v>
      </c>
      <c r="I61" s="82">
        <v>0</v>
      </c>
      <c r="J61" s="121">
        <f>IF($G61="Off-net zelf",$H61*'Invulformulier Tarieven Vast'!$G$35+$I61*'Invulformulier Tarieven Vast'!$G$36+1*'Invulformulier Tarieven Vast'!$G$37,0)</f>
        <v>0</v>
      </c>
      <c r="K61" s="59">
        <v>0</v>
      </c>
      <c r="L61" s="121">
        <f>IF(OR($G61="On-net",$G61="Selecteer type"),0,IF($G61="Near-net",'Invulformulier Tarieven Vast'!$G$39,IF($G61="Off-net zelf",MIN($J61,$K61),IF($G61="Off-net derde",$K61,0))))</f>
        <v>0</v>
      </c>
      <c r="M61" s="59">
        <v>0</v>
      </c>
      <c r="N61" s="121">
        <f t="shared" si="1"/>
        <v>0</v>
      </c>
    </row>
    <row r="62" spans="2:14" ht="12.75" x14ac:dyDescent="0.15">
      <c r="B62" s="119">
        <v>58</v>
      </c>
      <c r="C62" s="108" t="s">
        <v>864</v>
      </c>
      <c r="D62" s="108" t="s">
        <v>563</v>
      </c>
      <c r="E62" s="108" t="s">
        <v>865</v>
      </c>
      <c r="F62" s="110" t="s">
        <v>262</v>
      </c>
      <c r="G62" s="120" t="s">
        <v>381</v>
      </c>
      <c r="H62" s="82">
        <v>0</v>
      </c>
      <c r="I62" s="82">
        <v>0</v>
      </c>
      <c r="J62" s="121">
        <f>IF($G62="Off-net zelf",$H62*'Invulformulier Tarieven Vast'!$G$35+$I62*'Invulformulier Tarieven Vast'!$G$36+1*'Invulformulier Tarieven Vast'!$G$37,0)</f>
        <v>0</v>
      </c>
      <c r="K62" s="59">
        <v>0</v>
      </c>
      <c r="L62" s="121">
        <f>IF(OR($G62="On-net",$G62="Selecteer type"),0,IF($G62="Near-net",'Invulformulier Tarieven Vast'!$G$39,IF($G62="Off-net zelf",MIN($J62,$K62),IF($G62="Off-net derde",$K62,0))))</f>
        <v>0</v>
      </c>
      <c r="M62" s="59">
        <v>0</v>
      </c>
      <c r="N62" s="121">
        <f t="shared" si="1"/>
        <v>0</v>
      </c>
    </row>
    <row r="63" spans="2:14" x14ac:dyDescent="0.15">
      <c r="B63" s="119">
        <v>59</v>
      </c>
      <c r="C63" s="83" t="s">
        <v>763</v>
      </c>
      <c r="D63" s="81">
        <v>100</v>
      </c>
      <c r="E63" s="83" t="s">
        <v>317</v>
      </c>
      <c r="F63" s="83" t="s">
        <v>262</v>
      </c>
      <c r="G63" s="120" t="s">
        <v>381</v>
      </c>
      <c r="H63" s="82">
        <v>0</v>
      </c>
      <c r="I63" s="82">
        <v>0</v>
      </c>
      <c r="J63" s="121">
        <f>IF($G63="Off-net zelf",$H63*'Invulformulier Tarieven Vast'!$G$35+$I63*'Invulformulier Tarieven Vast'!$G$36+1*'Invulformulier Tarieven Vast'!$G$37,0)</f>
        <v>0</v>
      </c>
      <c r="K63" s="59">
        <v>0</v>
      </c>
      <c r="L63" s="121">
        <f>IF(OR($G63="On-net",$G63="Selecteer type"),0,IF($G63="Near-net",'Invulformulier Tarieven Vast'!$G$39,IF($G63="Off-net zelf",MIN($J63,$K63),IF($G63="Off-net derde",$K63,0))))</f>
        <v>0</v>
      </c>
      <c r="M63" s="59">
        <v>0</v>
      </c>
      <c r="N63" s="121">
        <f t="shared" si="1"/>
        <v>0</v>
      </c>
    </row>
    <row r="64" spans="2:14" x14ac:dyDescent="0.15">
      <c r="B64" s="119">
        <v>60</v>
      </c>
      <c r="C64" s="83" t="s">
        <v>797</v>
      </c>
      <c r="D64" s="81">
        <v>403</v>
      </c>
      <c r="E64" s="83" t="s">
        <v>360</v>
      </c>
      <c r="F64" s="83" t="s">
        <v>361</v>
      </c>
      <c r="G64" s="120" t="s">
        <v>381</v>
      </c>
      <c r="H64" s="82">
        <v>0</v>
      </c>
      <c r="I64" s="82">
        <v>0</v>
      </c>
      <c r="J64" s="121">
        <f>IF($G64="Off-net zelf",$H64*'Invulformulier Tarieven Vast'!$G$35+$I64*'Invulformulier Tarieven Vast'!$G$36+1*'Invulformulier Tarieven Vast'!$G$37,0)</f>
        <v>0</v>
      </c>
      <c r="K64" s="59">
        <v>0</v>
      </c>
      <c r="L64" s="121">
        <f>IF(OR($G64="On-net",$G64="Selecteer type"),0,IF($G64="Near-net",'Invulformulier Tarieven Vast'!$G$39,IF($G64="Off-net zelf",MIN($J64,$K64),IF($G64="Off-net derde",$K64,0))))</f>
        <v>0</v>
      </c>
      <c r="M64" s="59">
        <v>0</v>
      </c>
      <c r="N64" s="121">
        <f t="shared" si="1"/>
        <v>0</v>
      </c>
    </row>
    <row r="65" spans="2:14" x14ac:dyDescent="0.15">
      <c r="B65" s="119">
        <v>61</v>
      </c>
      <c r="C65" s="83" t="s">
        <v>799</v>
      </c>
      <c r="D65" s="81">
        <v>98</v>
      </c>
      <c r="E65" s="83" t="s">
        <v>363</v>
      </c>
      <c r="F65" s="83" t="s">
        <v>364</v>
      </c>
      <c r="G65" s="120" t="s">
        <v>381</v>
      </c>
      <c r="H65" s="82">
        <v>0</v>
      </c>
      <c r="I65" s="82">
        <v>0</v>
      </c>
      <c r="J65" s="121">
        <f>IF($G65="Off-net zelf",$H65*'Invulformulier Tarieven Vast'!$G$35+$I65*'Invulformulier Tarieven Vast'!$G$36+1*'Invulformulier Tarieven Vast'!$G$37,0)</f>
        <v>0</v>
      </c>
      <c r="K65" s="59">
        <v>0</v>
      </c>
      <c r="L65" s="121">
        <f>IF(OR($G65="On-net",$G65="Selecteer type"),0,IF($G65="Near-net",'Invulformulier Tarieven Vast'!$G$39,IF($G65="Off-net zelf",MIN($J65,$K65),IF($G65="Off-net derde",$K65,0))))</f>
        <v>0</v>
      </c>
      <c r="M65" s="59">
        <v>0</v>
      </c>
      <c r="N65" s="121">
        <f t="shared" si="1"/>
        <v>0</v>
      </c>
    </row>
    <row r="66" spans="2:14" x14ac:dyDescent="0.15">
      <c r="B66" s="119">
        <v>62</v>
      </c>
      <c r="C66" s="83" t="s">
        <v>779</v>
      </c>
      <c r="D66" s="81">
        <v>36</v>
      </c>
      <c r="E66" s="83" t="s">
        <v>335</v>
      </c>
      <c r="F66" s="83" t="s">
        <v>336</v>
      </c>
      <c r="G66" s="120" t="s">
        <v>381</v>
      </c>
      <c r="H66" s="82">
        <v>0</v>
      </c>
      <c r="I66" s="82">
        <v>0</v>
      </c>
      <c r="J66" s="121">
        <f>IF($G66="Off-net zelf",$H66*'Invulformulier Tarieven Vast'!$G$35+$I66*'Invulformulier Tarieven Vast'!$G$36+1*'Invulformulier Tarieven Vast'!$G$37,0)</f>
        <v>0</v>
      </c>
      <c r="K66" s="59">
        <v>0</v>
      </c>
      <c r="L66" s="121">
        <f>IF(OR($G66="On-net",$G66="Selecteer type"),0,IF($G66="Near-net",'Invulformulier Tarieven Vast'!$G$39,IF($G66="Off-net zelf",MIN($J66,$K66),IF($G66="Off-net derde",$K66,0))))</f>
        <v>0</v>
      </c>
      <c r="M66" s="59">
        <v>0</v>
      </c>
      <c r="N66" s="121">
        <f t="shared" si="1"/>
        <v>0</v>
      </c>
    </row>
    <row r="67" spans="2:14" x14ac:dyDescent="0.15">
      <c r="B67" s="119">
        <v>63</v>
      </c>
      <c r="C67" s="92" t="s">
        <v>736</v>
      </c>
      <c r="D67" s="94">
        <v>40</v>
      </c>
      <c r="E67" s="92" t="s">
        <v>696</v>
      </c>
      <c r="F67" s="92" t="s">
        <v>274</v>
      </c>
      <c r="G67" s="120" t="s">
        <v>381</v>
      </c>
      <c r="H67" s="82">
        <v>0</v>
      </c>
      <c r="I67" s="82">
        <v>0</v>
      </c>
      <c r="J67" s="121">
        <f>IF($G67="Off-net zelf",$H67*'Invulformulier Tarieven Vast'!$G$35+$I67*'Invulformulier Tarieven Vast'!$G$36+1*'Invulformulier Tarieven Vast'!$G$37,0)</f>
        <v>0</v>
      </c>
      <c r="K67" s="59">
        <v>0</v>
      </c>
      <c r="L67" s="121">
        <f>IF(OR($G67="On-net",$G67="Selecteer type"),0,IF($G67="Near-net",'Invulformulier Tarieven Vast'!$G$39,IF($G67="Off-net zelf",MIN($J67,$K67),IF($G67="Off-net derde",$K67,0))))</f>
        <v>0</v>
      </c>
      <c r="M67" s="59">
        <v>0</v>
      </c>
      <c r="N67" s="121">
        <f t="shared" si="1"/>
        <v>0</v>
      </c>
    </row>
    <row r="68" spans="2:14" x14ac:dyDescent="0.15">
      <c r="B68" s="119">
        <v>64</v>
      </c>
      <c r="C68" s="83" t="s">
        <v>890</v>
      </c>
      <c r="D68" s="81">
        <v>200</v>
      </c>
      <c r="E68" s="83" t="s">
        <v>891</v>
      </c>
      <c r="F68" s="83" t="s">
        <v>274</v>
      </c>
      <c r="G68" s="120" t="s">
        <v>381</v>
      </c>
      <c r="H68" s="82">
        <v>0</v>
      </c>
      <c r="I68" s="82">
        <v>0</v>
      </c>
      <c r="J68" s="121">
        <f>IF($G68="Off-net zelf",$H68*'Invulformulier Tarieven Vast'!$G$35+$I68*'Invulformulier Tarieven Vast'!$G$36+1*'Invulformulier Tarieven Vast'!$G$37,0)</f>
        <v>0</v>
      </c>
      <c r="K68" s="59">
        <v>1</v>
      </c>
      <c r="L68" s="121">
        <f>IF(OR($G68="On-net",$G68="Selecteer type"),0,IF($G68="Near-net",'Invulformulier Tarieven Vast'!$G$39,IF($G68="Off-net zelf",MIN($J68,$K68),IF($G68="Off-net derde",$K68,0))))</f>
        <v>0</v>
      </c>
      <c r="M68" s="59">
        <v>1</v>
      </c>
      <c r="N68" s="121">
        <f t="shared" si="1"/>
        <v>0</v>
      </c>
    </row>
    <row r="69" spans="2:14" x14ac:dyDescent="0.15">
      <c r="B69" s="119">
        <v>65</v>
      </c>
      <c r="C69" s="83" t="s">
        <v>893</v>
      </c>
      <c r="D69" s="81">
        <v>7</v>
      </c>
      <c r="E69" s="83" t="s">
        <v>892</v>
      </c>
      <c r="F69" s="83" t="s">
        <v>274</v>
      </c>
      <c r="G69" s="120" t="s">
        <v>381</v>
      </c>
      <c r="H69" s="82">
        <v>0</v>
      </c>
      <c r="I69" s="82">
        <v>0</v>
      </c>
      <c r="J69" s="121">
        <f>IF($G69="Off-net zelf",$H69*'Invulformulier Tarieven Vast'!$G$35+$I69*'Invulformulier Tarieven Vast'!$G$36+1*'Invulformulier Tarieven Vast'!$G$37,0)</f>
        <v>0</v>
      </c>
      <c r="K69" s="59">
        <v>2</v>
      </c>
      <c r="L69" s="121">
        <f>IF(OR($G69="On-net",$G69="Selecteer type"),0,IF($G69="Near-net",'Invulformulier Tarieven Vast'!$G$39,IF($G69="Off-net zelf",MIN($J69,$K69),IF($G69="Off-net derde",$K69,0))))</f>
        <v>0</v>
      </c>
      <c r="M69" s="59">
        <v>2</v>
      </c>
      <c r="N69" s="121">
        <f t="shared" si="1"/>
        <v>0</v>
      </c>
    </row>
    <row r="70" spans="2:14" x14ac:dyDescent="0.15">
      <c r="B70" s="119">
        <v>66</v>
      </c>
      <c r="C70" s="83" t="s">
        <v>780</v>
      </c>
      <c r="D70" s="81">
        <v>1</v>
      </c>
      <c r="E70" s="83" t="s">
        <v>337</v>
      </c>
      <c r="F70" s="83" t="s">
        <v>274</v>
      </c>
      <c r="G70" s="120" t="s">
        <v>381</v>
      </c>
      <c r="H70" s="82">
        <v>0</v>
      </c>
      <c r="I70" s="82">
        <v>0</v>
      </c>
      <c r="J70" s="121">
        <f>IF($G70="Off-net zelf",$H70*'Invulformulier Tarieven Vast'!$G$35+$I70*'Invulformulier Tarieven Vast'!$G$36+1*'Invulformulier Tarieven Vast'!$G$37,0)</f>
        <v>0</v>
      </c>
      <c r="K70" s="59">
        <v>0</v>
      </c>
      <c r="L70" s="121">
        <f>IF(OR($G70="On-net",$G70="Selecteer type"),0,IF($G70="Near-net",'Invulformulier Tarieven Vast'!$G$39,IF($G70="Off-net zelf",MIN($J70,$K70),IF($G70="Off-net derde",$K70,0))))</f>
        <v>0</v>
      </c>
      <c r="M70" s="59">
        <v>0</v>
      </c>
      <c r="N70" s="121">
        <f t="shared" si="1"/>
        <v>0</v>
      </c>
    </row>
    <row r="71" spans="2:14" x14ac:dyDescent="0.15">
      <c r="B71" s="119">
        <v>67</v>
      </c>
      <c r="C71" s="83" t="s">
        <v>796</v>
      </c>
      <c r="D71" s="81">
        <v>2</v>
      </c>
      <c r="E71" s="83" t="s">
        <v>359</v>
      </c>
      <c r="F71" s="83" t="s">
        <v>274</v>
      </c>
      <c r="G71" s="120" t="s">
        <v>381</v>
      </c>
      <c r="H71" s="82">
        <v>0</v>
      </c>
      <c r="I71" s="82">
        <v>0</v>
      </c>
      <c r="J71" s="121">
        <f>IF($G71="Off-net zelf",$H71*'Invulformulier Tarieven Vast'!$G$35+$I71*'Invulformulier Tarieven Vast'!$G$36+1*'Invulformulier Tarieven Vast'!$G$37,0)</f>
        <v>0</v>
      </c>
      <c r="K71" s="59">
        <v>0</v>
      </c>
      <c r="L71" s="121">
        <f>IF(OR($G71="On-net",$G71="Selecteer type"),0,IF($G71="Near-net",'Invulformulier Tarieven Vast'!$G$39,IF($G71="Off-net zelf",MIN($J71,$K71),IF($G71="Off-net derde",$K71,0))))</f>
        <v>0</v>
      </c>
      <c r="M71" s="59">
        <v>0</v>
      </c>
      <c r="N71" s="121">
        <f t="shared" ref="N71:N102" si="2">IF(OR($G71="On-net",$G71="Selecteer type"),0,IF($G71="Near-net",0,IF($G71="Off-net zelf",0,IF($G71="Off-net derde",$M71,0))))</f>
        <v>0</v>
      </c>
    </row>
    <row r="72" spans="2:14" x14ac:dyDescent="0.15">
      <c r="B72" s="119">
        <v>68</v>
      </c>
      <c r="C72" s="83" t="s">
        <v>800</v>
      </c>
      <c r="D72" s="81">
        <v>101</v>
      </c>
      <c r="E72" s="83" t="s">
        <v>365</v>
      </c>
      <c r="F72" s="83" t="s">
        <v>274</v>
      </c>
      <c r="G72" s="120" t="s">
        <v>381</v>
      </c>
      <c r="H72" s="82">
        <v>0</v>
      </c>
      <c r="I72" s="82">
        <v>0</v>
      </c>
      <c r="J72" s="121">
        <f>IF($G72="Off-net zelf",$H72*'Invulformulier Tarieven Vast'!$G$35+$I72*'Invulformulier Tarieven Vast'!$G$36+1*'Invulformulier Tarieven Vast'!$G$37,0)</f>
        <v>0</v>
      </c>
      <c r="K72" s="59">
        <v>0</v>
      </c>
      <c r="L72" s="121">
        <f>IF(OR($G72="On-net",$G72="Selecteer type"),0,IF($G72="Near-net",'Invulformulier Tarieven Vast'!$G$39,IF($G72="Off-net zelf",MIN($J72,$K72),IF($G72="Off-net derde",$K72,0))))</f>
        <v>0</v>
      </c>
      <c r="M72" s="59">
        <v>0</v>
      </c>
      <c r="N72" s="121">
        <f t="shared" si="2"/>
        <v>0</v>
      </c>
    </row>
    <row r="73" spans="2:14" x14ac:dyDescent="0.15">
      <c r="B73" s="119">
        <v>69</v>
      </c>
      <c r="C73" s="83" t="s">
        <v>762</v>
      </c>
      <c r="D73" s="81">
        <v>300</v>
      </c>
      <c r="E73" s="83" t="s">
        <v>316</v>
      </c>
      <c r="F73" s="83" t="s">
        <v>274</v>
      </c>
      <c r="G73" s="120" t="s">
        <v>381</v>
      </c>
      <c r="H73" s="82">
        <v>0</v>
      </c>
      <c r="I73" s="82">
        <v>0</v>
      </c>
      <c r="J73" s="121">
        <f>IF($G73="Off-net zelf",$H73*'Invulformulier Tarieven Vast'!$G$35+$I73*'Invulformulier Tarieven Vast'!$G$36+1*'Invulformulier Tarieven Vast'!$G$37,0)</f>
        <v>0</v>
      </c>
      <c r="K73" s="59">
        <v>0</v>
      </c>
      <c r="L73" s="121">
        <f>IF(OR($G73="On-net",$G73="Selecteer type"),0,IF($G73="Near-net",'Invulformulier Tarieven Vast'!$G$39,IF($G73="Off-net zelf",MIN($J73,$K73),IF($G73="Off-net derde",$K73,0))))</f>
        <v>0</v>
      </c>
      <c r="M73" s="59">
        <v>0</v>
      </c>
      <c r="N73" s="121">
        <f t="shared" si="2"/>
        <v>0</v>
      </c>
    </row>
    <row r="74" spans="2:14" x14ac:dyDescent="0.15">
      <c r="B74" s="119">
        <v>70</v>
      </c>
      <c r="C74" s="83" t="s">
        <v>787</v>
      </c>
      <c r="D74" s="81">
        <v>100</v>
      </c>
      <c r="E74" s="83" t="s">
        <v>346</v>
      </c>
      <c r="F74" s="83" t="s">
        <v>274</v>
      </c>
      <c r="G74" s="120" t="s">
        <v>381</v>
      </c>
      <c r="H74" s="82">
        <v>0</v>
      </c>
      <c r="I74" s="82">
        <v>0</v>
      </c>
      <c r="J74" s="121">
        <f>IF($G74="Off-net zelf",$H74*'Invulformulier Tarieven Vast'!$G$35+$I74*'Invulformulier Tarieven Vast'!$G$36+1*'Invulformulier Tarieven Vast'!$G$37,0)</f>
        <v>0</v>
      </c>
      <c r="K74" s="59">
        <v>0</v>
      </c>
      <c r="L74" s="121">
        <f>IF(OR($G74="On-net",$G74="Selecteer type"),0,IF($G74="Near-net",'Invulformulier Tarieven Vast'!$G$39,IF($G74="Off-net zelf",MIN($J74,$K74),IF($G74="Off-net derde",$K74,0))))</f>
        <v>0</v>
      </c>
      <c r="M74" s="59">
        <v>0</v>
      </c>
      <c r="N74" s="121">
        <f t="shared" si="2"/>
        <v>0</v>
      </c>
    </row>
    <row r="75" spans="2:14" x14ac:dyDescent="0.15">
      <c r="B75" s="119">
        <v>71</v>
      </c>
      <c r="C75" s="83" t="s">
        <v>740</v>
      </c>
      <c r="D75" s="81">
        <v>6</v>
      </c>
      <c r="E75" s="83" t="s">
        <v>276</v>
      </c>
      <c r="F75" s="83" t="s">
        <v>274</v>
      </c>
      <c r="G75" s="120" t="s">
        <v>381</v>
      </c>
      <c r="H75" s="82">
        <v>0</v>
      </c>
      <c r="I75" s="82">
        <v>0</v>
      </c>
      <c r="J75" s="121">
        <f>IF($G75="Off-net zelf",$H75*'Invulformulier Tarieven Vast'!$G$35+$I75*'Invulformulier Tarieven Vast'!$G$36+1*'Invulformulier Tarieven Vast'!$G$37,0)</f>
        <v>0</v>
      </c>
      <c r="K75" s="59">
        <v>0</v>
      </c>
      <c r="L75" s="121">
        <f>IF(OR($G75="On-net",$G75="Selecteer type"),0,IF($G75="Near-net",'Invulformulier Tarieven Vast'!$G$39,IF($G75="Off-net zelf",MIN($J75,$K75),IF($G75="Off-net derde",$K75,0))))</f>
        <v>0</v>
      </c>
      <c r="M75" s="59">
        <v>0</v>
      </c>
      <c r="N75" s="121">
        <f t="shared" si="2"/>
        <v>0</v>
      </c>
    </row>
    <row r="76" spans="2:14" x14ac:dyDescent="0.15">
      <c r="B76" s="119">
        <v>72</v>
      </c>
      <c r="C76" s="83" t="s">
        <v>726</v>
      </c>
      <c r="D76" s="81">
        <v>9</v>
      </c>
      <c r="E76" s="83" t="s">
        <v>255</v>
      </c>
      <c r="F76" s="83" t="s">
        <v>256</v>
      </c>
      <c r="G76" s="120" t="s">
        <v>381</v>
      </c>
      <c r="H76" s="82">
        <v>0</v>
      </c>
      <c r="I76" s="82">
        <v>0</v>
      </c>
      <c r="J76" s="121">
        <f>IF($G76="Off-net zelf",$H76*'Invulformulier Tarieven Vast'!$G$35+$I76*'Invulformulier Tarieven Vast'!$G$36+1*'Invulformulier Tarieven Vast'!$G$37,0)</f>
        <v>0</v>
      </c>
      <c r="K76" s="59">
        <v>0</v>
      </c>
      <c r="L76" s="121">
        <f>IF(OR($G76="On-net",$G76="Selecteer type"),0,IF($G76="Near-net",'Invulformulier Tarieven Vast'!$G$39,IF($G76="Off-net zelf",MIN($J76,$K76),IF($G76="Off-net derde",$K76,0))))</f>
        <v>0</v>
      </c>
      <c r="M76" s="59">
        <v>0</v>
      </c>
      <c r="N76" s="121">
        <f t="shared" si="2"/>
        <v>0</v>
      </c>
    </row>
    <row r="77" spans="2:14" x14ac:dyDescent="0.15">
      <c r="B77" s="119">
        <v>73</v>
      </c>
      <c r="C77" s="83" t="s">
        <v>742</v>
      </c>
      <c r="D77" s="81">
        <v>10</v>
      </c>
      <c r="E77" s="83" t="s">
        <v>277</v>
      </c>
      <c r="F77" s="83" t="s">
        <v>278</v>
      </c>
      <c r="G77" s="120" t="s">
        <v>381</v>
      </c>
      <c r="H77" s="82">
        <v>0</v>
      </c>
      <c r="I77" s="82">
        <v>0</v>
      </c>
      <c r="J77" s="121">
        <f>IF($G77="Off-net zelf",$H77*'Invulformulier Tarieven Vast'!$G$35+$I77*'Invulformulier Tarieven Vast'!$G$36+1*'Invulformulier Tarieven Vast'!$G$37,0)</f>
        <v>0</v>
      </c>
      <c r="K77" s="59">
        <v>0</v>
      </c>
      <c r="L77" s="121">
        <f>IF(OR($G77="On-net",$G77="Selecteer type"),0,IF($G77="Near-net",'Invulformulier Tarieven Vast'!$G$39,IF($G77="Off-net zelf",MIN($J77,$K77),IF($G77="Off-net derde",$K77,0))))</f>
        <v>0</v>
      </c>
      <c r="M77" s="59">
        <v>0</v>
      </c>
      <c r="N77" s="121">
        <f t="shared" si="2"/>
        <v>0</v>
      </c>
    </row>
    <row r="78" spans="2:14" x14ac:dyDescent="0.15">
      <c r="B78" s="119">
        <v>74</v>
      </c>
      <c r="C78" s="83" t="s">
        <v>789</v>
      </c>
      <c r="D78" s="81">
        <v>5</v>
      </c>
      <c r="E78" s="83" t="s">
        <v>348</v>
      </c>
      <c r="F78" s="83" t="s">
        <v>349</v>
      </c>
      <c r="G78" s="120" t="s">
        <v>381</v>
      </c>
      <c r="H78" s="82">
        <v>0</v>
      </c>
      <c r="I78" s="82">
        <v>0</v>
      </c>
      <c r="J78" s="121">
        <f>IF($G78="Off-net zelf",$H78*'Invulformulier Tarieven Vast'!$G$35+$I78*'Invulformulier Tarieven Vast'!$G$36+1*'Invulformulier Tarieven Vast'!$G$37,0)</f>
        <v>0</v>
      </c>
      <c r="K78" s="59">
        <v>0</v>
      </c>
      <c r="L78" s="121">
        <f>IF(OR($G78="On-net",$G78="Selecteer type"),0,IF($G78="Near-net",'Invulformulier Tarieven Vast'!$G$39,IF($G78="Off-net zelf",MIN($J78,$K78),IF($G78="Off-net derde",$K78,0))))</f>
        <v>0</v>
      </c>
      <c r="M78" s="59">
        <v>0</v>
      </c>
      <c r="N78" s="121">
        <f t="shared" si="2"/>
        <v>0</v>
      </c>
    </row>
    <row r="79" spans="2:14" x14ac:dyDescent="0.15">
      <c r="B79" s="119">
        <v>75</v>
      </c>
      <c r="C79" s="83" t="s">
        <v>768</v>
      </c>
      <c r="D79" s="81">
        <v>2</v>
      </c>
      <c r="E79" s="83" t="s">
        <v>323</v>
      </c>
      <c r="F79" s="83" t="s">
        <v>306</v>
      </c>
      <c r="G79" s="120" t="s">
        <v>381</v>
      </c>
      <c r="H79" s="82">
        <v>0</v>
      </c>
      <c r="I79" s="82">
        <v>0</v>
      </c>
      <c r="J79" s="121">
        <f>IF($G79="Off-net zelf",$H79*'Invulformulier Tarieven Vast'!$G$35+$I79*'Invulformulier Tarieven Vast'!$G$36+1*'Invulformulier Tarieven Vast'!$G$37,0)</f>
        <v>0</v>
      </c>
      <c r="K79" s="59">
        <v>0</v>
      </c>
      <c r="L79" s="121">
        <f>IF(OR($G79="On-net",$G79="Selecteer type"),0,IF($G79="Near-net",'Invulformulier Tarieven Vast'!$G$39,IF($G79="Off-net zelf",MIN($J79,$K79),IF($G79="Off-net derde",$K79,0))))</f>
        <v>0</v>
      </c>
      <c r="M79" s="59">
        <v>0</v>
      </c>
      <c r="N79" s="121">
        <f t="shared" si="2"/>
        <v>0</v>
      </c>
    </row>
    <row r="80" spans="2:14" x14ac:dyDescent="0.15">
      <c r="B80" s="119">
        <v>76</v>
      </c>
      <c r="C80" s="83" t="s">
        <v>794</v>
      </c>
      <c r="D80" s="81">
        <v>1</v>
      </c>
      <c r="E80" s="83" t="s">
        <v>356</v>
      </c>
      <c r="F80" s="83" t="s">
        <v>357</v>
      </c>
      <c r="G80" s="120" t="s">
        <v>381</v>
      </c>
      <c r="H80" s="82">
        <v>0</v>
      </c>
      <c r="I80" s="82">
        <v>0</v>
      </c>
      <c r="J80" s="121">
        <f>IF($G80="Off-net zelf",$H80*'Invulformulier Tarieven Vast'!$G$35+$I80*'Invulformulier Tarieven Vast'!$G$36+1*'Invulformulier Tarieven Vast'!$G$37,0)</f>
        <v>0</v>
      </c>
      <c r="K80" s="59">
        <v>0</v>
      </c>
      <c r="L80" s="121">
        <f>IF(OR($G80="On-net",$G80="Selecteer type"),0,IF($G80="Near-net",'Invulformulier Tarieven Vast'!$G$39,IF($G80="Off-net zelf",MIN($J80,$K80),IF($G80="Off-net derde",$K80,0))))</f>
        <v>0</v>
      </c>
      <c r="M80" s="59">
        <v>0</v>
      </c>
      <c r="N80" s="121">
        <f t="shared" si="2"/>
        <v>0</v>
      </c>
    </row>
    <row r="81" spans="2:14" ht="12.75" x14ac:dyDescent="0.15">
      <c r="B81" s="119">
        <v>77</v>
      </c>
      <c r="C81" s="108" t="s">
        <v>878</v>
      </c>
      <c r="D81" s="108" t="s">
        <v>879</v>
      </c>
      <c r="E81" s="108" t="s">
        <v>880</v>
      </c>
      <c r="F81" s="110" t="s">
        <v>881</v>
      </c>
      <c r="G81" s="120" t="s">
        <v>381</v>
      </c>
      <c r="H81" s="82">
        <v>0</v>
      </c>
      <c r="I81" s="82">
        <v>0</v>
      </c>
      <c r="J81" s="121">
        <f>IF($G81="Off-net zelf",$H81*'Invulformulier Tarieven Vast'!$G$35+$I81*'Invulformulier Tarieven Vast'!$G$36+1*'Invulformulier Tarieven Vast'!$G$37,0)</f>
        <v>0</v>
      </c>
      <c r="K81" s="59">
        <v>0</v>
      </c>
      <c r="L81" s="121">
        <f>IF(OR($G81="On-net",$G81="Selecteer type"),0,IF($G81="Near-net",'Invulformulier Tarieven Vast'!$G$39,IF($G81="Off-net zelf",MIN($J81,$K81),IF($G81="Off-net derde",$K81,0))))</f>
        <v>0</v>
      </c>
      <c r="M81" s="59">
        <v>0</v>
      </c>
      <c r="N81" s="121">
        <f t="shared" si="2"/>
        <v>0</v>
      </c>
    </row>
    <row r="82" spans="2:14" ht="12.75" x14ac:dyDescent="0.15">
      <c r="B82" s="119">
        <v>78</v>
      </c>
      <c r="C82" s="108" t="s">
        <v>882</v>
      </c>
      <c r="D82" s="108" t="s">
        <v>425</v>
      </c>
      <c r="E82" s="108" t="s">
        <v>883</v>
      </c>
      <c r="F82" s="110" t="s">
        <v>884</v>
      </c>
      <c r="G82" s="120" t="s">
        <v>381</v>
      </c>
      <c r="H82" s="82">
        <v>0</v>
      </c>
      <c r="I82" s="82">
        <v>0</v>
      </c>
      <c r="J82" s="121">
        <f>IF($G82="Off-net zelf",$H82*'Invulformulier Tarieven Vast'!$G$35+$I82*'Invulformulier Tarieven Vast'!$G$36+1*'Invulformulier Tarieven Vast'!$G$37,0)</f>
        <v>0</v>
      </c>
      <c r="K82" s="59">
        <v>0</v>
      </c>
      <c r="L82" s="121">
        <f>IF(OR($G82="On-net",$G82="Selecteer type"),0,IF($G82="Near-net",'Invulformulier Tarieven Vast'!$G$39,IF($G82="Off-net zelf",MIN($J82,$K82),IF($G82="Off-net derde",$K82,0))))</f>
        <v>0</v>
      </c>
      <c r="M82" s="59">
        <v>0</v>
      </c>
      <c r="N82" s="121">
        <f t="shared" si="2"/>
        <v>0</v>
      </c>
    </row>
    <row r="83" spans="2:14" x14ac:dyDescent="0.15">
      <c r="B83" s="119">
        <v>79</v>
      </c>
      <c r="C83" s="83" t="s">
        <v>776</v>
      </c>
      <c r="D83" s="81">
        <v>20</v>
      </c>
      <c r="E83" s="83" t="s">
        <v>332</v>
      </c>
      <c r="F83" s="83" t="s">
        <v>300</v>
      </c>
      <c r="G83" s="120" t="s">
        <v>381</v>
      </c>
      <c r="H83" s="82">
        <v>0</v>
      </c>
      <c r="I83" s="82">
        <v>0</v>
      </c>
      <c r="J83" s="121">
        <f>IF($G83="Off-net zelf",$H83*'Invulformulier Tarieven Vast'!$G$35+$I83*'Invulformulier Tarieven Vast'!$G$36+1*'Invulformulier Tarieven Vast'!$G$37,0)</f>
        <v>0</v>
      </c>
      <c r="K83" s="59">
        <v>0</v>
      </c>
      <c r="L83" s="121">
        <f>IF(OR($G83="On-net",$G83="Selecteer type"),0,IF($G83="Near-net",'Invulformulier Tarieven Vast'!$G$39,IF($G83="Off-net zelf",MIN($J83,$K83),IF($G83="Off-net derde",$K83,0))))</f>
        <v>0</v>
      </c>
      <c r="M83" s="59">
        <v>0</v>
      </c>
      <c r="N83" s="121">
        <f t="shared" si="2"/>
        <v>0</v>
      </c>
    </row>
    <row r="84" spans="2:14" x14ac:dyDescent="0.15">
      <c r="B84" s="119">
        <v>80</v>
      </c>
      <c r="C84" s="83" t="s">
        <v>798</v>
      </c>
      <c r="D84" s="81">
        <v>7</v>
      </c>
      <c r="E84" s="83" t="s">
        <v>362</v>
      </c>
      <c r="F84" s="83" t="s">
        <v>304</v>
      </c>
      <c r="G84" s="120" t="s">
        <v>381</v>
      </c>
      <c r="H84" s="82">
        <v>0</v>
      </c>
      <c r="I84" s="82">
        <v>0</v>
      </c>
      <c r="J84" s="121">
        <f>IF($G84="Off-net zelf",$H84*'Invulformulier Tarieven Vast'!$G$35+$I84*'Invulformulier Tarieven Vast'!$G$36+1*'Invulformulier Tarieven Vast'!$G$37,0)</f>
        <v>0</v>
      </c>
      <c r="K84" s="59">
        <v>0</v>
      </c>
      <c r="L84" s="121">
        <f>IF(OR($G84="On-net",$G84="Selecteer type"),0,IF($G84="Near-net",'Invulformulier Tarieven Vast'!$G$39,IF($G84="Off-net zelf",MIN($J84,$K84),IF($G84="Off-net derde",$K84,0))))</f>
        <v>0</v>
      </c>
      <c r="M84" s="59">
        <v>0</v>
      </c>
      <c r="N84" s="121">
        <f t="shared" si="2"/>
        <v>0</v>
      </c>
    </row>
    <row r="85" spans="2:14" x14ac:dyDescent="0.15">
      <c r="B85" s="119">
        <v>81</v>
      </c>
      <c r="C85" s="83" t="s">
        <v>770</v>
      </c>
      <c r="D85" s="81">
        <v>8</v>
      </c>
      <c r="E85" s="83" t="s">
        <v>303</v>
      </c>
      <c r="F85" s="83" t="s">
        <v>273</v>
      </c>
      <c r="G85" s="120" t="s">
        <v>381</v>
      </c>
      <c r="H85" s="82">
        <v>0</v>
      </c>
      <c r="I85" s="82">
        <v>0</v>
      </c>
      <c r="J85" s="121">
        <f>IF($G85="Off-net zelf",$H85*'Invulformulier Tarieven Vast'!$G$35+$I85*'Invulformulier Tarieven Vast'!$G$36+1*'Invulformulier Tarieven Vast'!$G$37,0)</f>
        <v>0</v>
      </c>
      <c r="K85" s="59">
        <v>0</v>
      </c>
      <c r="L85" s="121">
        <f>IF(OR($G85="On-net",$G85="Selecteer type"),0,IF($G85="Near-net",'Invulformulier Tarieven Vast'!$G$39,IF($G85="Off-net zelf",MIN($J85,$K85),IF($G85="Off-net derde",$K85,0))))</f>
        <v>0</v>
      </c>
      <c r="M85" s="59">
        <v>0</v>
      </c>
      <c r="N85" s="121">
        <f t="shared" si="2"/>
        <v>0</v>
      </c>
    </row>
    <row r="86" spans="2:14" x14ac:dyDescent="0.15">
      <c r="B86" s="119">
        <v>82</v>
      </c>
      <c r="C86" s="83" t="s">
        <v>783</v>
      </c>
      <c r="D86" s="81">
        <v>6</v>
      </c>
      <c r="E86" s="83" t="s">
        <v>342</v>
      </c>
      <c r="F86" s="83" t="s">
        <v>273</v>
      </c>
      <c r="G86" s="120" t="s">
        <v>381</v>
      </c>
      <c r="H86" s="82">
        <v>0</v>
      </c>
      <c r="I86" s="82">
        <v>0</v>
      </c>
      <c r="J86" s="121">
        <f>IF($G86="Off-net zelf",$H86*'Invulformulier Tarieven Vast'!$G$35+$I86*'Invulformulier Tarieven Vast'!$G$36+1*'Invulformulier Tarieven Vast'!$G$37,0)</f>
        <v>0</v>
      </c>
      <c r="K86" s="59">
        <v>0</v>
      </c>
      <c r="L86" s="121">
        <f>IF(OR($G86="On-net",$G86="Selecteer type"),0,IF($G86="Near-net",'Invulformulier Tarieven Vast'!$G$39,IF($G86="Off-net zelf",MIN($J86,$K86),IF($G86="Off-net derde",$K86,0))))</f>
        <v>0</v>
      </c>
      <c r="M86" s="59">
        <v>0</v>
      </c>
      <c r="N86" s="121">
        <f t="shared" si="2"/>
        <v>0</v>
      </c>
    </row>
    <row r="87" spans="2:14" x14ac:dyDescent="0.15">
      <c r="B87" s="119">
        <v>83</v>
      </c>
      <c r="C87" s="83" t="s">
        <v>727</v>
      </c>
      <c r="D87" s="81">
        <v>24</v>
      </c>
      <c r="E87" s="83" t="s">
        <v>257</v>
      </c>
      <c r="F87" s="83" t="s">
        <v>248</v>
      </c>
      <c r="G87" s="120" t="s">
        <v>381</v>
      </c>
      <c r="H87" s="82">
        <v>0</v>
      </c>
      <c r="I87" s="82">
        <v>0</v>
      </c>
      <c r="J87" s="121">
        <f>IF($G87="Off-net zelf",$H87*'Invulformulier Tarieven Vast'!$G$35+$I87*'Invulformulier Tarieven Vast'!$G$36+1*'Invulformulier Tarieven Vast'!$G$37,0)</f>
        <v>0</v>
      </c>
      <c r="K87" s="59">
        <v>0</v>
      </c>
      <c r="L87" s="121">
        <f>IF(OR($G87="On-net",$G87="Selecteer type"),0,IF($G87="Near-net",'Invulformulier Tarieven Vast'!$G$39,IF($G87="Off-net zelf",MIN($J87,$K87),IF($G87="Off-net derde",$K87,0))))</f>
        <v>0</v>
      </c>
      <c r="M87" s="59">
        <v>0</v>
      </c>
      <c r="N87" s="121">
        <f t="shared" si="2"/>
        <v>0</v>
      </c>
    </row>
    <row r="88" spans="2:14" x14ac:dyDescent="0.15">
      <c r="B88" s="119">
        <v>84</v>
      </c>
      <c r="C88" s="83" t="s">
        <v>777</v>
      </c>
      <c r="D88" s="81">
        <v>4</v>
      </c>
      <c r="E88" s="83" t="s">
        <v>333</v>
      </c>
      <c r="F88" s="83" t="s">
        <v>248</v>
      </c>
      <c r="G88" s="120" t="s">
        <v>381</v>
      </c>
      <c r="H88" s="82">
        <v>0</v>
      </c>
      <c r="I88" s="82">
        <v>0</v>
      </c>
      <c r="J88" s="121">
        <f>IF($G88="Off-net zelf",$H88*'Invulformulier Tarieven Vast'!$G$35+$I88*'Invulformulier Tarieven Vast'!$G$36+1*'Invulformulier Tarieven Vast'!$G$37,0)</f>
        <v>0</v>
      </c>
      <c r="K88" s="59">
        <v>0</v>
      </c>
      <c r="L88" s="121">
        <f>IF(OR($G88="On-net",$G88="Selecteer type"),0,IF($G88="Near-net",'Invulformulier Tarieven Vast'!$G$39,IF($G88="Off-net zelf",MIN($J88,$K88),IF($G88="Off-net derde",$K88,0))))</f>
        <v>0</v>
      </c>
      <c r="M88" s="59">
        <v>0</v>
      </c>
      <c r="N88" s="121">
        <f t="shared" si="2"/>
        <v>0</v>
      </c>
    </row>
    <row r="89" spans="2:14" x14ac:dyDescent="0.15">
      <c r="B89" s="119">
        <v>85</v>
      </c>
      <c r="C89" s="83" t="s">
        <v>728</v>
      </c>
      <c r="D89" s="81">
        <v>6</v>
      </c>
      <c r="E89" s="83" t="s">
        <v>258</v>
      </c>
      <c r="F89" s="83" t="s">
        <v>248</v>
      </c>
      <c r="G89" s="120" t="s">
        <v>381</v>
      </c>
      <c r="H89" s="82">
        <v>0</v>
      </c>
      <c r="I89" s="82">
        <v>0</v>
      </c>
      <c r="J89" s="121">
        <f>IF($G89="Off-net zelf",$H89*'Invulformulier Tarieven Vast'!$G$35+$I89*'Invulformulier Tarieven Vast'!$G$36+1*'Invulformulier Tarieven Vast'!$G$37,0)</f>
        <v>0</v>
      </c>
      <c r="K89" s="59">
        <v>0</v>
      </c>
      <c r="L89" s="121">
        <f>IF(OR($G89="On-net",$G89="Selecteer type"),0,IF($G89="Near-net",'Invulformulier Tarieven Vast'!$G$39,IF($G89="Off-net zelf",MIN($J89,$K89),IF($G89="Off-net derde",$K89,0))))</f>
        <v>0</v>
      </c>
      <c r="M89" s="59">
        <v>0</v>
      </c>
      <c r="N89" s="121">
        <f t="shared" si="2"/>
        <v>0</v>
      </c>
    </row>
    <row r="90" spans="2:14" x14ac:dyDescent="0.15">
      <c r="B90" s="119">
        <v>86</v>
      </c>
      <c r="C90" s="83" t="s">
        <v>761</v>
      </c>
      <c r="D90" s="81">
        <v>25</v>
      </c>
      <c r="E90" s="83" t="s">
        <v>315</v>
      </c>
      <c r="F90" s="83" t="s">
        <v>248</v>
      </c>
      <c r="G90" s="120" t="s">
        <v>381</v>
      </c>
      <c r="H90" s="82">
        <v>0</v>
      </c>
      <c r="I90" s="82">
        <v>0</v>
      </c>
      <c r="J90" s="121">
        <f>IF($G90="Off-net zelf",$H90*'Invulformulier Tarieven Vast'!$G$35+$I90*'Invulformulier Tarieven Vast'!$G$36+1*'Invulformulier Tarieven Vast'!$G$37,0)</f>
        <v>0</v>
      </c>
      <c r="K90" s="59">
        <v>0</v>
      </c>
      <c r="L90" s="121">
        <f>IF(OR($G90="On-net",$G90="Selecteer type"),0,IF($G90="Near-net",'Invulformulier Tarieven Vast'!$G$39,IF($G90="Off-net zelf",MIN($J90,$K90),IF($G90="Off-net derde",$K90,0))))</f>
        <v>0</v>
      </c>
      <c r="M90" s="59">
        <v>0</v>
      </c>
      <c r="N90" s="121">
        <f t="shared" si="2"/>
        <v>0</v>
      </c>
    </row>
    <row r="91" spans="2:14" x14ac:dyDescent="0.15">
      <c r="B91" s="119">
        <v>87</v>
      </c>
      <c r="C91" s="83" t="s">
        <v>760</v>
      </c>
      <c r="D91" s="81">
        <v>11</v>
      </c>
      <c r="E91" s="83" t="s">
        <v>313</v>
      </c>
      <c r="F91" s="83" t="s">
        <v>314</v>
      </c>
      <c r="G91" s="120" t="s">
        <v>381</v>
      </c>
      <c r="H91" s="82">
        <v>0</v>
      </c>
      <c r="I91" s="82">
        <v>0</v>
      </c>
      <c r="J91" s="121">
        <f>IF($G91="Off-net zelf",$H91*'Invulformulier Tarieven Vast'!$G$35+$I91*'Invulformulier Tarieven Vast'!$G$36+1*'Invulformulier Tarieven Vast'!$G$37,0)</f>
        <v>0</v>
      </c>
      <c r="K91" s="59">
        <v>0</v>
      </c>
      <c r="L91" s="121">
        <f>IF(OR($G91="On-net",$G91="Selecteer type"),0,IF($G91="Near-net",'Invulformulier Tarieven Vast'!$G$39,IF($G91="Off-net zelf",MIN($J91,$K91),IF($G91="Off-net derde",$K91,0))))</f>
        <v>0</v>
      </c>
      <c r="M91" s="59">
        <v>0</v>
      </c>
      <c r="N91" s="121">
        <f t="shared" si="2"/>
        <v>0</v>
      </c>
    </row>
    <row r="92" spans="2:14" x14ac:dyDescent="0.15">
      <c r="B92" s="119">
        <v>88</v>
      </c>
      <c r="C92" s="83" t="s">
        <v>801</v>
      </c>
      <c r="D92" s="81">
        <v>26</v>
      </c>
      <c r="E92" s="83" t="s">
        <v>366</v>
      </c>
      <c r="F92" s="83" t="s">
        <v>367</v>
      </c>
      <c r="G92" s="120" t="s">
        <v>381</v>
      </c>
      <c r="H92" s="82">
        <v>0</v>
      </c>
      <c r="I92" s="82">
        <v>0</v>
      </c>
      <c r="J92" s="121">
        <f>IF($G92="Off-net zelf",$H92*'Invulformulier Tarieven Vast'!$G$35+$I92*'Invulformulier Tarieven Vast'!$G$36+1*'Invulformulier Tarieven Vast'!$G$37,0)</f>
        <v>0</v>
      </c>
      <c r="K92" s="59">
        <v>0</v>
      </c>
      <c r="L92" s="121">
        <f>IF(OR($G92="On-net",$G92="Selecteer type"),0,IF($G92="Near-net",'Invulformulier Tarieven Vast'!$G$39,IF($G92="Off-net zelf",MIN($J92,$K92),IF($G92="Off-net derde",$K92,0))))</f>
        <v>0</v>
      </c>
      <c r="M92" s="59">
        <v>0</v>
      </c>
      <c r="N92" s="121">
        <f t="shared" si="2"/>
        <v>0</v>
      </c>
    </row>
    <row r="93" spans="2:14" x14ac:dyDescent="0.15">
      <c r="B93" s="119">
        <v>89</v>
      </c>
      <c r="C93" s="83" t="s">
        <v>781</v>
      </c>
      <c r="D93" s="81">
        <v>67</v>
      </c>
      <c r="E93" s="83" t="s">
        <v>339</v>
      </c>
      <c r="F93" s="83" t="s">
        <v>290</v>
      </c>
      <c r="G93" s="120" t="s">
        <v>381</v>
      </c>
      <c r="H93" s="82">
        <v>0</v>
      </c>
      <c r="I93" s="82">
        <v>0</v>
      </c>
      <c r="J93" s="121">
        <f>IF($G93="Off-net zelf",$H93*'Invulformulier Tarieven Vast'!$G$35+$I93*'Invulformulier Tarieven Vast'!$G$36+1*'Invulformulier Tarieven Vast'!$G$37,0)</f>
        <v>0</v>
      </c>
      <c r="K93" s="59">
        <v>0</v>
      </c>
      <c r="L93" s="121">
        <f>IF(OR($G93="On-net",$G93="Selecteer type"),0,IF($G93="Near-net",'Invulformulier Tarieven Vast'!$G$39,IF($G93="Off-net zelf",MIN($J93,$K93),IF($G93="Off-net derde",$K93,0))))</f>
        <v>0</v>
      </c>
      <c r="M93" s="59">
        <v>0</v>
      </c>
      <c r="N93" s="121">
        <f t="shared" si="2"/>
        <v>0</v>
      </c>
    </row>
    <row r="94" spans="2:14" x14ac:dyDescent="0.15">
      <c r="B94" s="119">
        <v>90</v>
      </c>
      <c r="C94" s="83" t="s">
        <v>775</v>
      </c>
      <c r="D94" s="81">
        <v>1</v>
      </c>
      <c r="E94" s="83" t="s">
        <v>330</v>
      </c>
      <c r="F94" s="83" t="s">
        <v>331</v>
      </c>
      <c r="G94" s="120" t="s">
        <v>381</v>
      </c>
      <c r="H94" s="82">
        <v>0</v>
      </c>
      <c r="I94" s="82">
        <v>0</v>
      </c>
      <c r="J94" s="121">
        <f>IF($G94="Off-net zelf",$H94*'Invulformulier Tarieven Vast'!$G$35+$I94*'Invulformulier Tarieven Vast'!$G$36+1*'Invulformulier Tarieven Vast'!$G$37,0)</f>
        <v>0</v>
      </c>
      <c r="K94" s="59">
        <v>0</v>
      </c>
      <c r="L94" s="121">
        <f>IF(OR($G94="On-net",$G94="Selecteer type"),0,IF($G94="Near-net",'Invulformulier Tarieven Vast'!$G$39,IF($G94="Off-net zelf",MIN($J94,$K94),IF($G94="Off-net derde",$K94,0))))</f>
        <v>0</v>
      </c>
      <c r="M94" s="59">
        <v>0</v>
      </c>
      <c r="N94" s="121">
        <f t="shared" si="2"/>
        <v>0</v>
      </c>
    </row>
    <row r="95" spans="2:14" x14ac:dyDescent="0.15">
      <c r="B95" s="119">
        <v>91</v>
      </c>
      <c r="C95" s="83" t="s">
        <v>731</v>
      </c>
      <c r="D95" s="81">
        <v>26</v>
      </c>
      <c r="E95" s="83" t="s">
        <v>263</v>
      </c>
      <c r="F95" s="83" t="s">
        <v>264</v>
      </c>
      <c r="G95" s="120" t="s">
        <v>381</v>
      </c>
      <c r="H95" s="82">
        <v>0</v>
      </c>
      <c r="I95" s="82">
        <v>0</v>
      </c>
      <c r="J95" s="121">
        <f>IF($G95="Off-net zelf",$H95*'Invulformulier Tarieven Vast'!$G$35+$I95*'Invulformulier Tarieven Vast'!$G$36+1*'Invulformulier Tarieven Vast'!$G$37,0)</f>
        <v>0</v>
      </c>
      <c r="K95" s="59">
        <v>0</v>
      </c>
      <c r="L95" s="121">
        <f>IF(OR($G95="On-net",$G95="Selecteer type"),0,IF($G95="Near-net",'Invulformulier Tarieven Vast'!$G$39,IF($G95="Off-net zelf",MIN($J95,$K95),IF($G95="Off-net derde",$K95,0))))</f>
        <v>0</v>
      </c>
      <c r="M95" s="59">
        <v>0</v>
      </c>
      <c r="N95" s="121">
        <f t="shared" si="2"/>
        <v>0</v>
      </c>
    </row>
    <row r="96" spans="2:14" x14ac:dyDescent="0.15">
      <c r="B96" s="119">
        <v>92</v>
      </c>
      <c r="C96" s="83" t="s">
        <v>786</v>
      </c>
      <c r="D96" s="81">
        <v>65</v>
      </c>
      <c r="E96" s="83" t="s">
        <v>345</v>
      </c>
      <c r="F96" s="83" t="s">
        <v>264</v>
      </c>
      <c r="G96" s="120" t="s">
        <v>381</v>
      </c>
      <c r="H96" s="82">
        <v>0</v>
      </c>
      <c r="I96" s="82">
        <v>0</v>
      </c>
      <c r="J96" s="121">
        <f>IF($G96="Off-net zelf",$H96*'Invulformulier Tarieven Vast'!$G$35+$I96*'Invulformulier Tarieven Vast'!$G$36+1*'Invulformulier Tarieven Vast'!$G$37,0)</f>
        <v>0</v>
      </c>
      <c r="K96" s="59">
        <v>0</v>
      </c>
      <c r="L96" s="121">
        <f>IF(OR($G96="On-net",$G96="Selecteer type"),0,IF($G96="Near-net",'Invulformulier Tarieven Vast'!$G$39,IF($G96="Off-net zelf",MIN($J96,$K96),IF($G96="Off-net derde",$K96,0))))</f>
        <v>0</v>
      </c>
      <c r="M96" s="59">
        <v>0</v>
      </c>
      <c r="N96" s="121">
        <f t="shared" si="2"/>
        <v>0</v>
      </c>
    </row>
    <row r="97" spans="2:14" x14ac:dyDescent="0.15">
      <c r="B97" s="119">
        <v>93</v>
      </c>
      <c r="C97" s="92" t="s">
        <v>734</v>
      </c>
      <c r="D97" s="94">
        <v>1</v>
      </c>
      <c r="E97" s="92" t="s">
        <v>269</v>
      </c>
      <c r="F97" s="92" t="s">
        <v>264</v>
      </c>
      <c r="G97" s="120" t="s">
        <v>381</v>
      </c>
      <c r="H97" s="82">
        <v>0</v>
      </c>
      <c r="I97" s="82">
        <v>0</v>
      </c>
      <c r="J97" s="121">
        <f>IF($G97="Off-net zelf",$H97*'Invulformulier Tarieven Vast'!$G$35+$I97*'Invulformulier Tarieven Vast'!$G$36+1*'Invulformulier Tarieven Vast'!$G$37,0)</f>
        <v>0</v>
      </c>
      <c r="K97" s="59">
        <v>0</v>
      </c>
      <c r="L97" s="121">
        <f>IF(OR($G97="On-net",$G97="Selecteer type"),0,IF($G97="Near-net",'Invulformulier Tarieven Vast'!$G$39,IF($G97="Off-net zelf",MIN($J97,$K97),IF($G97="Off-net derde",$K97,0))))</f>
        <v>0</v>
      </c>
      <c r="M97" s="59">
        <v>0</v>
      </c>
      <c r="N97" s="121">
        <f t="shared" si="2"/>
        <v>0</v>
      </c>
    </row>
    <row r="98" spans="2:14" x14ac:dyDescent="0.15">
      <c r="B98" s="119">
        <v>94</v>
      </c>
      <c r="C98" s="83" t="s">
        <v>795</v>
      </c>
      <c r="D98" s="81">
        <v>59</v>
      </c>
      <c r="E98" s="83" t="s">
        <v>358</v>
      </c>
      <c r="F98" s="83" t="s">
        <v>264</v>
      </c>
      <c r="G98" s="120" t="s">
        <v>381</v>
      </c>
      <c r="H98" s="82">
        <v>0</v>
      </c>
      <c r="I98" s="82">
        <v>0</v>
      </c>
      <c r="J98" s="121">
        <f>IF($G98="Off-net zelf",$H98*'Invulformulier Tarieven Vast'!$G$35+$I98*'Invulformulier Tarieven Vast'!$G$36+1*'Invulformulier Tarieven Vast'!$G$37,0)</f>
        <v>0</v>
      </c>
      <c r="K98" s="59">
        <v>0</v>
      </c>
      <c r="L98" s="121">
        <f>IF(OR($G98="On-net",$G98="Selecteer type"),0,IF($G98="Near-net",'Invulformulier Tarieven Vast'!$G$39,IF($G98="Off-net zelf",MIN($J98,$K98),IF($G98="Off-net derde",$K98,0))))</f>
        <v>0</v>
      </c>
      <c r="M98" s="59">
        <v>0</v>
      </c>
      <c r="N98" s="121">
        <f t="shared" si="2"/>
        <v>0</v>
      </c>
    </row>
    <row r="99" spans="2:14" x14ac:dyDescent="0.15">
      <c r="B99" s="119">
        <v>95</v>
      </c>
      <c r="C99" s="83" t="s">
        <v>802</v>
      </c>
      <c r="D99" s="81">
        <v>4</v>
      </c>
      <c r="E99" s="83" t="s">
        <v>368</v>
      </c>
      <c r="F99" s="83" t="s">
        <v>369</v>
      </c>
      <c r="G99" s="120" t="s">
        <v>381</v>
      </c>
      <c r="H99" s="82">
        <v>0</v>
      </c>
      <c r="I99" s="82">
        <v>0</v>
      </c>
      <c r="J99" s="121">
        <f>IF($G99="Off-net zelf",$H99*'Invulformulier Tarieven Vast'!$G$35+$I99*'Invulformulier Tarieven Vast'!$G$36+1*'Invulformulier Tarieven Vast'!$G$37,0)</f>
        <v>0</v>
      </c>
      <c r="K99" s="59">
        <v>0</v>
      </c>
      <c r="L99" s="121">
        <f>IF(OR($G99="On-net",$G99="Selecteer type"),0,IF($G99="Near-net",'Invulformulier Tarieven Vast'!$G$39,IF($G99="Off-net zelf",MIN($J99,$K99),IF($G99="Off-net derde",$K99,0))))</f>
        <v>0</v>
      </c>
      <c r="M99" s="59">
        <v>0</v>
      </c>
      <c r="N99" s="121">
        <f t="shared" si="2"/>
        <v>0</v>
      </c>
    </row>
    <row r="100" spans="2:14" x14ac:dyDescent="0.15">
      <c r="B100" s="119">
        <v>96</v>
      </c>
      <c r="C100" s="83" t="s">
        <v>721</v>
      </c>
      <c r="D100" s="81">
        <v>8</v>
      </c>
      <c r="E100" s="83" t="s">
        <v>246</v>
      </c>
      <c r="F100" s="83" t="s">
        <v>247</v>
      </c>
      <c r="G100" s="120" t="s">
        <v>381</v>
      </c>
      <c r="H100" s="82">
        <v>0</v>
      </c>
      <c r="I100" s="82">
        <v>0</v>
      </c>
      <c r="J100" s="121">
        <f>IF($G100="Off-net zelf",$H100*'Invulformulier Tarieven Vast'!$G$35+$I100*'Invulformulier Tarieven Vast'!$G$36+1*'Invulformulier Tarieven Vast'!$G$37,0)</f>
        <v>0</v>
      </c>
      <c r="K100" s="59">
        <v>0</v>
      </c>
      <c r="L100" s="121">
        <f>IF(OR($G100="On-net",$G100="Selecteer type"),0,IF($G100="Near-net",'Invulformulier Tarieven Vast'!$G$39,IF($G100="Off-net zelf",MIN($J100,$K100),IF($G100="Off-net derde",$K100,0))))</f>
        <v>0</v>
      </c>
      <c r="M100" s="59">
        <v>0</v>
      </c>
      <c r="N100" s="121">
        <f t="shared" si="2"/>
        <v>0</v>
      </c>
    </row>
    <row r="101" spans="2:14" ht="12.75" x14ac:dyDescent="0.15">
      <c r="B101" s="119">
        <v>97</v>
      </c>
      <c r="C101" s="108" t="s">
        <v>722</v>
      </c>
      <c r="D101" s="108" t="s">
        <v>854</v>
      </c>
      <c r="E101" s="108" t="s">
        <v>249</v>
      </c>
      <c r="F101" s="110" t="s">
        <v>247</v>
      </c>
      <c r="G101" s="120" t="s">
        <v>381</v>
      </c>
      <c r="H101" s="82">
        <v>0</v>
      </c>
      <c r="I101" s="82">
        <v>0</v>
      </c>
      <c r="J101" s="121">
        <f>IF($G101="Off-net zelf",$H101*'Invulformulier Tarieven Vast'!$G$35+$I101*'Invulformulier Tarieven Vast'!$G$36+1*'Invulformulier Tarieven Vast'!$G$37,0)</f>
        <v>0</v>
      </c>
      <c r="K101" s="59">
        <v>0</v>
      </c>
      <c r="L101" s="121">
        <f>IF(OR($G101="On-net",$G101="Selecteer type"),0,IF($G101="Near-net",'Invulformulier Tarieven Vast'!$G$39,IF($G101="Off-net zelf",MIN($J101,$K101),IF($G101="Off-net derde",$K101,0))))</f>
        <v>0</v>
      </c>
      <c r="M101" s="59">
        <v>0</v>
      </c>
      <c r="N101" s="121">
        <f t="shared" si="2"/>
        <v>0</v>
      </c>
    </row>
    <row r="102" spans="2:14" x14ac:dyDescent="0.15">
      <c r="B102" s="119">
        <v>98</v>
      </c>
      <c r="C102" s="83" t="s">
        <v>722</v>
      </c>
      <c r="D102" s="81">
        <v>492</v>
      </c>
      <c r="E102" s="83" t="s">
        <v>249</v>
      </c>
      <c r="F102" s="83" t="s">
        <v>247</v>
      </c>
      <c r="G102" s="120" t="s">
        <v>381</v>
      </c>
      <c r="H102" s="82">
        <v>0</v>
      </c>
      <c r="I102" s="82">
        <v>0</v>
      </c>
      <c r="J102" s="121">
        <f>IF($G102="Off-net zelf",$H102*'Invulformulier Tarieven Vast'!$G$35+$I102*'Invulformulier Tarieven Vast'!$G$36+1*'Invulformulier Tarieven Vast'!$G$37,0)</f>
        <v>0</v>
      </c>
      <c r="K102" s="59">
        <v>0</v>
      </c>
      <c r="L102" s="121">
        <f>IF(OR($G102="On-net",$G102="Selecteer type"),0,IF($G102="Near-net",'Invulformulier Tarieven Vast'!$G$39,IF($G102="Off-net zelf",MIN($J102,$K102),IF($G102="Off-net derde",$K102,0))))</f>
        <v>0</v>
      </c>
      <c r="M102" s="59">
        <v>0</v>
      </c>
      <c r="N102" s="121">
        <f t="shared" si="2"/>
        <v>0</v>
      </c>
    </row>
    <row r="103" spans="2:14" x14ac:dyDescent="0.15">
      <c r="B103" s="119">
        <v>99</v>
      </c>
      <c r="C103" s="83" t="s">
        <v>722</v>
      </c>
      <c r="D103" s="81">
        <v>494</v>
      </c>
      <c r="E103" s="83" t="s">
        <v>249</v>
      </c>
      <c r="F103" s="83" t="s">
        <v>247</v>
      </c>
      <c r="G103" s="120" t="s">
        <v>381</v>
      </c>
      <c r="H103" s="82">
        <v>0</v>
      </c>
      <c r="I103" s="82">
        <v>0</v>
      </c>
      <c r="J103" s="121">
        <f>IF($G103="Off-net zelf",$H103*'Invulformulier Tarieven Vast'!$G$35+$I103*'Invulformulier Tarieven Vast'!$G$36+1*'Invulformulier Tarieven Vast'!$G$37,0)</f>
        <v>0</v>
      </c>
      <c r="K103" s="59">
        <v>0</v>
      </c>
      <c r="L103" s="121">
        <f>IF(OR($G103="On-net",$G103="Selecteer type"),0,IF($G103="Near-net",'Invulformulier Tarieven Vast'!$G$39,IF($G103="Off-net zelf",MIN($J103,$K103),IF($G103="Off-net derde",$K103,0))))</f>
        <v>0</v>
      </c>
      <c r="M103" s="59">
        <v>0</v>
      </c>
      <c r="N103" s="121">
        <f t="shared" ref="N103:N125" si="3">IF(OR($G103="On-net",$G103="Selecteer type"),0,IF($G103="Near-net",0,IF($G103="Off-net zelf",0,IF($G103="Off-net derde",$M103,0))))</f>
        <v>0</v>
      </c>
    </row>
    <row r="104" spans="2:14" ht="12.75" x14ac:dyDescent="0.15">
      <c r="B104" s="119">
        <v>100</v>
      </c>
      <c r="C104" s="109" t="s">
        <v>873</v>
      </c>
      <c r="D104" s="108" t="s">
        <v>425</v>
      </c>
      <c r="E104" s="109" t="s">
        <v>874</v>
      </c>
      <c r="F104" s="111" t="s">
        <v>875</v>
      </c>
      <c r="G104" s="120" t="s">
        <v>381</v>
      </c>
      <c r="H104" s="82">
        <v>0</v>
      </c>
      <c r="I104" s="82">
        <v>0</v>
      </c>
      <c r="J104" s="121">
        <f>IF($G104="Off-net zelf",$H104*'Invulformulier Tarieven Vast'!$G$35+$I104*'Invulformulier Tarieven Vast'!$G$36+1*'Invulformulier Tarieven Vast'!$G$37,0)</f>
        <v>0</v>
      </c>
      <c r="K104" s="59">
        <v>0</v>
      </c>
      <c r="L104" s="121">
        <f>IF(OR($G104="On-net",$G104="Selecteer type"),0,IF($G104="Near-net",'Invulformulier Tarieven Vast'!$G$39,IF($G104="Off-net zelf",MIN($J104,$K104),IF($G104="Off-net derde",$K104,0))))</f>
        <v>0</v>
      </c>
      <c r="M104" s="59">
        <v>0</v>
      </c>
      <c r="N104" s="121">
        <f t="shared" si="3"/>
        <v>0</v>
      </c>
    </row>
    <row r="105" spans="2:14" x14ac:dyDescent="0.15">
      <c r="B105" s="119">
        <v>101</v>
      </c>
      <c r="C105" s="83" t="s">
        <v>752</v>
      </c>
      <c r="D105" s="81">
        <v>6</v>
      </c>
      <c r="E105" s="83" t="s">
        <v>293</v>
      </c>
      <c r="F105" s="83" t="s">
        <v>294</v>
      </c>
      <c r="G105" s="120" t="s">
        <v>381</v>
      </c>
      <c r="H105" s="82">
        <v>0</v>
      </c>
      <c r="I105" s="82">
        <v>0</v>
      </c>
      <c r="J105" s="121">
        <f>IF($G105="Off-net zelf",$H105*'Invulformulier Tarieven Vast'!$G$35+$I105*'Invulformulier Tarieven Vast'!$G$36+1*'Invulformulier Tarieven Vast'!$G$37,0)</f>
        <v>0</v>
      </c>
      <c r="K105" s="59">
        <v>0</v>
      </c>
      <c r="L105" s="121">
        <f>IF(OR($G105="On-net",$G105="Selecteer type"),0,IF($G105="Near-net",'Invulformulier Tarieven Vast'!$G$39,IF($G105="Off-net zelf",MIN($J105,$K105),IF($G105="Off-net derde",$K105,0))))</f>
        <v>0</v>
      </c>
      <c r="M105" s="59">
        <v>0</v>
      </c>
      <c r="N105" s="121">
        <f t="shared" si="3"/>
        <v>0</v>
      </c>
    </row>
    <row r="106" spans="2:14" x14ac:dyDescent="0.15">
      <c r="B106" s="119">
        <v>102</v>
      </c>
      <c r="C106" s="83" t="s">
        <v>773</v>
      </c>
      <c r="D106" s="81">
        <v>2</v>
      </c>
      <c r="E106" s="83" t="s">
        <v>328</v>
      </c>
      <c r="F106" s="83" t="s">
        <v>260</v>
      </c>
      <c r="G106" s="120" t="s">
        <v>381</v>
      </c>
      <c r="H106" s="82">
        <v>0</v>
      </c>
      <c r="I106" s="82">
        <v>0</v>
      </c>
      <c r="J106" s="121">
        <f>IF($G106="Off-net zelf",$H106*'Invulformulier Tarieven Vast'!$G$35+$I106*'Invulformulier Tarieven Vast'!$G$36+1*'Invulformulier Tarieven Vast'!$G$37,0)</f>
        <v>0</v>
      </c>
      <c r="K106" s="59">
        <v>0</v>
      </c>
      <c r="L106" s="121">
        <f>IF(OR($G106="On-net",$G106="Selecteer type"),0,IF($G106="Near-net",'Invulformulier Tarieven Vast'!$G$39,IF($G106="Off-net zelf",MIN($J106,$K106),IF($G106="Off-net derde",$K106,0))))</f>
        <v>0</v>
      </c>
      <c r="M106" s="59">
        <v>0</v>
      </c>
      <c r="N106" s="121">
        <f t="shared" si="3"/>
        <v>0</v>
      </c>
    </row>
    <row r="107" spans="2:14" ht="12.75" x14ac:dyDescent="0.15">
      <c r="B107" s="119">
        <v>103</v>
      </c>
      <c r="C107" s="109" t="s">
        <v>876</v>
      </c>
      <c r="D107" s="108">
        <v>3</v>
      </c>
      <c r="E107" s="109" t="s">
        <v>877</v>
      </c>
      <c r="F107" s="111" t="s">
        <v>260</v>
      </c>
      <c r="G107" s="120" t="s">
        <v>381</v>
      </c>
      <c r="H107" s="82">
        <v>0</v>
      </c>
      <c r="I107" s="82">
        <v>0</v>
      </c>
      <c r="J107" s="121">
        <f>IF($G107="Off-net zelf",$H107*'Invulformulier Tarieven Vast'!$G$35+$I107*'Invulformulier Tarieven Vast'!$G$36+1*'Invulformulier Tarieven Vast'!$G$37,0)</f>
        <v>0</v>
      </c>
      <c r="K107" s="59">
        <v>0</v>
      </c>
      <c r="L107" s="121">
        <f>IF(OR($G107="On-net",$G107="Selecteer type"),0,IF($G107="Near-net",'Invulformulier Tarieven Vast'!$G$39,IF($G107="Off-net zelf",MIN($J107,$K107),IF($G107="Off-net derde",$K107,0))))</f>
        <v>0</v>
      </c>
      <c r="M107" s="59">
        <v>0</v>
      </c>
      <c r="N107" s="121">
        <f t="shared" si="3"/>
        <v>0</v>
      </c>
    </row>
    <row r="108" spans="2:14" x14ac:dyDescent="0.15">
      <c r="B108" s="119">
        <v>104</v>
      </c>
      <c r="C108" s="83" t="s">
        <v>729</v>
      </c>
      <c r="D108" s="81">
        <v>280</v>
      </c>
      <c r="E108" s="83" t="s">
        <v>259</v>
      </c>
      <c r="F108" s="83" t="s">
        <v>260</v>
      </c>
      <c r="G108" s="120" t="s">
        <v>381</v>
      </c>
      <c r="H108" s="82">
        <v>0</v>
      </c>
      <c r="I108" s="82">
        <v>0</v>
      </c>
      <c r="J108" s="121">
        <f>IF($G108="Off-net zelf",$H108*'Invulformulier Tarieven Vast'!$G$35+$I108*'Invulformulier Tarieven Vast'!$G$36+1*'Invulformulier Tarieven Vast'!$G$37,0)</f>
        <v>0</v>
      </c>
      <c r="K108" s="59">
        <v>0</v>
      </c>
      <c r="L108" s="121">
        <f>IF(OR($G108="On-net",$G108="Selecteer type"),0,IF($G108="Near-net",'Invulformulier Tarieven Vast'!$G$39,IF($G108="Off-net zelf",MIN($J108,$K108),IF($G108="Off-net derde",$K108,0))))</f>
        <v>0</v>
      </c>
      <c r="M108" s="59">
        <v>0</v>
      </c>
      <c r="N108" s="121">
        <f t="shared" si="3"/>
        <v>0</v>
      </c>
    </row>
    <row r="109" spans="2:14" x14ac:dyDescent="0.15">
      <c r="B109" s="119">
        <v>105</v>
      </c>
      <c r="C109" s="92" t="s">
        <v>737</v>
      </c>
      <c r="D109" s="94" t="s">
        <v>716</v>
      </c>
      <c r="E109" s="92" t="s">
        <v>275</v>
      </c>
      <c r="F109" s="92" t="s">
        <v>260</v>
      </c>
      <c r="G109" s="120" t="s">
        <v>381</v>
      </c>
      <c r="H109" s="82">
        <v>0</v>
      </c>
      <c r="I109" s="82">
        <v>0</v>
      </c>
      <c r="J109" s="121">
        <f>IF($G109="Off-net zelf",$H109*'Invulformulier Tarieven Vast'!$G$35+$I109*'Invulformulier Tarieven Vast'!$G$36+1*'Invulformulier Tarieven Vast'!$G$37,0)</f>
        <v>0</v>
      </c>
      <c r="K109" s="59">
        <v>0</v>
      </c>
      <c r="L109" s="121">
        <f>IF(OR($G109="On-net",$G109="Selecteer type"),0,IF($G109="Near-net",'Invulformulier Tarieven Vast'!$G$39,IF($G109="Off-net zelf",MIN($J109,$K109),IF($G109="Off-net derde",$K109,0))))</f>
        <v>0</v>
      </c>
      <c r="M109" s="59">
        <v>0</v>
      </c>
      <c r="N109" s="121">
        <f t="shared" si="3"/>
        <v>0</v>
      </c>
    </row>
    <row r="110" spans="2:14" x14ac:dyDescent="0.15">
      <c r="B110" s="119">
        <v>106</v>
      </c>
      <c r="C110" s="83" t="s">
        <v>804</v>
      </c>
      <c r="D110" s="81">
        <v>2</v>
      </c>
      <c r="E110" s="83" t="s">
        <v>371</v>
      </c>
      <c r="F110" s="83" t="s">
        <v>302</v>
      </c>
      <c r="G110" s="120" t="s">
        <v>381</v>
      </c>
      <c r="H110" s="82">
        <v>0</v>
      </c>
      <c r="I110" s="82">
        <v>0</v>
      </c>
      <c r="J110" s="121">
        <f>IF($G110="Off-net zelf",$H110*'Invulformulier Tarieven Vast'!$G$35+$I110*'Invulformulier Tarieven Vast'!$G$36+1*'Invulformulier Tarieven Vast'!$G$37,0)</f>
        <v>0</v>
      </c>
      <c r="K110" s="59">
        <v>0</v>
      </c>
      <c r="L110" s="121">
        <f>IF(OR($G110="On-net",$G110="Selecteer type"),0,IF($G110="Near-net",'Invulformulier Tarieven Vast'!$G$39,IF($G110="Off-net zelf",MIN($J110,$K110),IF($G110="Off-net derde",$K110,0))))</f>
        <v>0</v>
      </c>
      <c r="M110" s="59">
        <v>0</v>
      </c>
      <c r="N110" s="121">
        <f t="shared" si="3"/>
        <v>0</v>
      </c>
    </row>
    <row r="111" spans="2:14" x14ac:dyDescent="0.15">
      <c r="B111" s="119">
        <v>107</v>
      </c>
      <c r="C111" s="83" t="s">
        <v>778</v>
      </c>
      <c r="D111" s="81">
        <v>15</v>
      </c>
      <c r="E111" s="83" t="s">
        <v>334</v>
      </c>
      <c r="F111" s="83" t="s">
        <v>302</v>
      </c>
      <c r="G111" s="120" t="s">
        <v>381</v>
      </c>
      <c r="H111" s="82">
        <v>0</v>
      </c>
      <c r="I111" s="82">
        <v>0</v>
      </c>
      <c r="J111" s="121">
        <f>IF($G111="Off-net zelf",$H111*'Invulformulier Tarieven Vast'!$G$35+$I111*'Invulformulier Tarieven Vast'!$G$36+1*'Invulformulier Tarieven Vast'!$G$37,0)</f>
        <v>0</v>
      </c>
      <c r="K111" s="59">
        <v>0</v>
      </c>
      <c r="L111" s="121">
        <f>IF(OR($G111="On-net",$G111="Selecteer type"),0,IF($G111="Near-net",'Invulformulier Tarieven Vast'!$G$39,IF($G111="Off-net zelf",MIN($J111,$K111),IF($G111="Off-net derde",$K111,0))))</f>
        <v>0</v>
      </c>
      <c r="M111" s="59">
        <v>0</v>
      </c>
      <c r="N111" s="121">
        <f t="shared" si="3"/>
        <v>0</v>
      </c>
    </row>
    <row r="112" spans="2:14" x14ac:dyDescent="0.15">
      <c r="B112" s="119">
        <v>108</v>
      </c>
      <c r="C112" s="83" t="s">
        <v>803</v>
      </c>
      <c r="D112" s="81">
        <v>3</v>
      </c>
      <c r="E112" s="83" t="s">
        <v>370</v>
      </c>
      <c r="F112" s="83" t="s">
        <v>251</v>
      </c>
      <c r="G112" s="120" t="s">
        <v>381</v>
      </c>
      <c r="H112" s="82">
        <v>0</v>
      </c>
      <c r="I112" s="82">
        <v>0</v>
      </c>
      <c r="J112" s="121">
        <f>IF($G112="Off-net zelf",$H112*'Invulformulier Tarieven Vast'!$G$35+$I112*'Invulformulier Tarieven Vast'!$G$36+1*'Invulformulier Tarieven Vast'!$G$37,0)</f>
        <v>0</v>
      </c>
      <c r="K112" s="59">
        <v>0</v>
      </c>
      <c r="L112" s="121">
        <f>IF(OR($G112="On-net",$G112="Selecteer type"),0,IF($G112="Near-net",'Invulformulier Tarieven Vast'!$G$39,IF($G112="Off-net zelf",MIN($J112,$K112),IF($G112="Off-net derde",$K112,0))))</f>
        <v>0</v>
      </c>
      <c r="M112" s="59">
        <v>0</v>
      </c>
      <c r="N112" s="121">
        <f t="shared" si="3"/>
        <v>0</v>
      </c>
    </row>
    <row r="113" spans="2:14" x14ac:dyDescent="0.15">
      <c r="B113" s="119">
        <v>109</v>
      </c>
      <c r="C113" s="83" t="s">
        <v>782</v>
      </c>
      <c r="D113" s="81">
        <v>102</v>
      </c>
      <c r="E113" s="83" t="s">
        <v>340</v>
      </c>
      <c r="F113" s="83" t="s">
        <v>251</v>
      </c>
      <c r="G113" s="120" t="s">
        <v>381</v>
      </c>
      <c r="H113" s="82">
        <v>0</v>
      </c>
      <c r="I113" s="82">
        <v>0</v>
      </c>
      <c r="J113" s="121">
        <f>IF($G113="Off-net zelf",$H113*'Invulformulier Tarieven Vast'!$G$35+$I113*'Invulformulier Tarieven Vast'!$G$36+1*'Invulformulier Tarieven Vast'!$G$37,0)</f>
        <v>0</v>
      </c>
      <c r="K113" s="59">
        <v>0</v>
      </c>
      <c r="L113" s="121">
        <f>IF(OR($G113="On-net",$G113="Selecteer type"),0,IF($G113="Near-net",'Invulformulier Tarieven Vast'!$G$39,IF($G113="Off-net zelf",MIN($J113,$K113),IF($G113="Off-net derde",$K113,0))))</f>
        <v>0</v>
      </c>
      <c r="M113" s="59">
        <v>0</v>
      </c>
      <c r="N113" s="121">
        <f t="shared" si="3"/>
        <v>0</v>
      </c>
    </row>
    <row r="114" spans="2:14" x14ac:dyDescent="0.15">
      <c r="B114" s="119">
        <v>110</v>
      </c>
      <c r="C114" s="83" t="s">
        <v>763</v>
      </c>
      <c r="D114" s="81">
        <v>1</v>
      </c>
      <c r="E114" s="83" t="s">
        <v>338</v>
      </c>
      <c r="F114" s="83" t="s">
        <v>251</v>
      </c>
      <c r="G114" s="120" t="s">
        <v>381</v>
      </c>
      <c r="H114" s="82">
        <v>0</v>
      </c>
      <c r="I114" s="82">
        <v>0</v>
      </c>
      <c r="J114" s="121">
        <f>IF($G114="Off-net zelf",$H114*'Invulformulier Tarieven Vast'!$G$35+$I114*'Invulformulier Tarieven Vast'!$G$36+1*'Invulformulier Tarieven Vast'!$G$37,0)</f>
        <v>0</v>
      </c>
      <c r="K114" s="59">
        <v>0</v>
      </c>
      <c r="L114" s="121">
        <f>IF(OR($G114="On-net",$G114="Selecteer type"),0,IF($G114="Near-net",'Invulformulier Tarieven Vast'!$G$39,IF($G114="Off-net zelf",MIN($J114,$K114),IF($G114="Off-net derde",$K114,0))))</f>
        <v>0</v>
      </c>
      <c r="M114" s="59">
        <v>0</v>
      </c>
      <c r="N114" s="121">
        <f t="shared" si="3"/>
        <v>0</v>
      </c>
    </row>
    <row r="115" spans="2:14" x14ac:dyDescent="0.15">
      <c r="B115" s="119">
        <v>111</v>
      </c>
      <c r="C115" s="83" t="s">
        <v>723</v>
      </c>
      <c r="D115" s="81">
        <v>55</v>
      </c>
      <c r="E115" s="83" t="s">
        <v>250</v>
      </c>
      <c r="F115" s="83" t="s">
        <v>251</v>
      </c>
      <c r="G115" s="120" t="s">
        <v>381</v>
      </c>
      <c r="H115" s="82">
        <v>0</v>
      </c>
      <c r="I115" s="82">
        <v>0</v>
      </c>
      <c r="J115" s="121">
        <f>IF($G115="Off-net zelf",$H115*'Invulformulier Tarieven Vast'!$G$35+$I115*'Invulformulier Tarieven Vast'!$G$36+1*'Invulformulier Tarieven Vast'!$G$37,0)</f>
        <v>0</v>
      </c>
      <c r="K115" s="59">
        <v>0</v>
      </c>
      <c r="L115" s="121">
        <f>IF(OR($G115="On-net",$G115="Selecteer type"),0,IF($G115="Near-net",'Invulformulier Tarieven Vast'!$G$39,IF($G115="Off-net zelf",MIN($J115,$K115),IF($G115="Off-net derde",$K115,0))))</f>
        <v>0</v>
      </c>
      <c r="M115" s="59">
        <v>0</v>
      </c>
      <c r="N115" s="121">
        <f t="shared" si="3"/>
        <v>0</v>
      </c>
    </row>
    <row r="116" spans="2:14" x14ac:dyDescent="0.15">
      <c r="B116" s="119">
        <v>112</v>
      </c>
      <c r="C116" s="83" t="s">
        <v>766</v>
      </c>
      <c r="D116" s="81">
        <v>4</v>
      </c>
      <c r="E116" s="83" t="s">
        <v>320</v>
      </c>
      <c r="F116" s="83" t="s">
        <v>288</v>
      </c>
      <c r="G116" s="120" t="s">
        <v>381</v>
      </c>
      <c r="H116" s="82">
        <v>0</v>
      </c>
      <c r="I116" s="82">
        <v>0</v>
      </c>
      <c r="J116" s="121">
        <f>IF($G116="Off-net zelf",$H116*'Invulformulier Tarieven Vast'!$G$35+$I116*'Invulformulier Tarieven Vast'!$G$36+1*'Invulformulier Tarieven Vast'!$G$37,0)</f>
        <v>0</v>
      </c>
      <c r="K116" s="59">
        <v>0</v>
      </c>
      <c r="L116" s="121">
        <f>IF(OR($G116="On-net",$G116="Selecteer type"),0,IF($G116="Near-net",'Invulformulier Tarieven Vast'!$G$39,IF($G116="Off-net zelf",MIN($J116,$K116),IF($G116="Off-net derde",$K116,0))))</f>
        <v>0</v>
      </c>
      <c r="M116" s="59">
        <v>0</v>
      </c>
      <c r="N116" s="121">
        <f t="shared" si="3"/>
        <v>0</v>
      </c>
    </row>
    <row r="117" spans="2:14" x14ac:dyDescent="0.15">
      <c r="B117" s="119">
        <v>113</v>
      </c>
      <c r="C117" s="83" t="s">
        <v>750</v>
      </c>
      <c r="D117" s="81">
        <v>3</v>
      </c>
      <c r="E117" s="83" t="s">
        <v>287</v>
      </c>
      <c r="F117" s="83" t="s">
        <v>288</v>
      </c>
      <c r="G117" s="120" t="s">
        <v>381</v>
      </c>
      <c r="H117" s="82">
        <v>0</v>
      </c>
      <c r="I117" s="82">
        <v>0</v>
      </c>
      <c r="J117" s="121">
        <f>IF($G117="Off-net zelf",$H117*'Invulformulier Tarieven Vast'!$G$35+$I117*'Invulformulier Tarieven Vast'!$G$36+1*'Invulformulier Tarieven Vast'!$G$37,0)</f>
        <v>0</v>
      </c>
      <c r="K117" s="59">
        <v>0</v>
      </c>
      <c r="L117" s="121">
        <f>IF(OR($G117="On-net",$G117="Selecteer type"),0,IF($G117="Near-net",'Invulformulier Tarieven Vast'!$G$39,IF($G117="Off-net zelf",MIN($J117,$K117),IF($G117="Off-net derde",$K117,0))))</f>
        <v>0</v>
      </c>
      <c r="M117" s="59">
        <v>0</v>
      </c>
      <c r="N117" s="121">
        <f t="shared" si="3"/>
        <v>0</v>
      </c>
    </row>
    <row r="118" spans="2:14" x14ac:dyDescent="0.15">
      <c r="B118" s="119">
        <v>114</v>
      </c>
      <c r="C118" s="83" t="s">
        <v>806</v>
      </c>
      <c r="D118" s="81">
        <v>12</v>
      </c>
      <c r="E118" s="83" t="s">
        <v>373</v>
      </c>
      <c r="F118" s="83" t="s">
        <v>374</v>
      </c>
      <c r="G118" s="120" t="s">
        <v>381</v>
      </c>
      <c r="H118" s="82">
        <v>0</v>
      </c>
      <c r="I118" s="82">
        <v>0</v>
      </c>
      <c r="J118" s="121">
        <f>IF($G118="Off-net zelf",$H118*'Invulformulier Tarieven Vast'!$G$35+$I118*'Invulformulier Tarieven Vast'!$G$36+1*'Invulformulier Tarieven Vast'!$G$37,0)</f>
        <v>0</v>
      </c>
      <c r="K118" s="59">
        <v>0</v>
      </c>
      <c r="L118" s="121">
        <f>IF(OR($G118="On-net",$G118="Selecteer type"),0,IF($G118="Near-net",'Invulformulier Tarieven Vast'!$G$39,IF($G118="Off-net zelf",MIN($J118,$K118),IF($G118="Off-net derde",$K118,0))))</f>
        <v>0</v>
      </c>
      <c r="M118" s="59">
        <v>0</v>
      </c>
      <c r="N118" s="121">
        <f t="shared" si="3"/>
        <v>0</v>
      </c>
    </row>
    <row r="119" spans="2:14" x14ac:dyDescent="0.15">
      <c r="B119" s="119">
        <v>115</v>
      </c>
      <c r="C119" s="83" t="s">
        <v>767</v>
      </c>
      <c r="D119" s="81">
        <v>1</v>
      </c>
      <c r="E119" s="83" t="s">
        <v>321</v>
      </c>
      <c r="F119" s="83" t="s">
        <v>253</v>
      </c>
      <c r="G119" s="120" t="s">
        <v>381</v>
      </c>
      <c r="H119" s="82">
        <v>0</v>
      </c>
      <c r="I119" s="82">
        <v>0</v>
      </c>
      <c r="J119" s="121">
        <f>IF($G119="Off-net zelf",$H119*'Invulformulier Tarieven Vast'!$G$35+$I119*'Invulformulier Tarieven Vast'!$G$36+1*'Invulformulier Tarieven Vast'!$G$37,0)</f>
        <v>0</v>
      </c>
      <c r="K119" s="59">
        <v>0</v>
      </c>
      <c r="L119" s="121">
        <f>IF(OR($G119="On-net",$G119="Selecteer type"),0,IF($G119="Near-net",'Invulformulier Tarieven Vast'!$G$39,IF($G119="Off-net zelf",MIN($J119,$K119),IF($G119="Off-net derde",$K119,0))))</f>
        <v>0</v>
      </c>
      <c r="M119" s="59">
        <v>0</v>
      </c>
      <c r="N119" s="121">
        <f t="shared" si="3"/>
        <v>0</v>
      </c>
    </row>
    <row r="120" spans="2:14" x14ac:dyDescent="0.15">
      <c r="B120" s="119">
        <v>116</v>
      </c>
      <c r="C120" s="83" t="s">
        <v>791</v>
      </c>
      <c r="D120" s="81">
        <v>8</v>
      </c>
      <c r="E120" s="83" t="s">
        <v>351</v>
      </c>
      <c r="F120" s="83" t="s">
        <v>253</v>
      </c>
      <c r="G120" s="120" t="s">
        <v>381</v>
      </c>
      <c r="H120" s="82">
        <v>0</v>
      </c>
      <c r="I120" s="82">
        <v>0</v>
      </c>
      <c r="J120" s="121">
        <f>IF($G120="Off-net zelf",$H120*'Invulformulier Tarieven Vast'!$G$35+$I120*'Invulformulier Tarieven Vast'!$G$36+1*'Invulformulier Tarieven Vast'!$G$37,0)</f>
        <v>0</v>
      </c>
      <c r="K120" s="59">
        <v>0</v>
      </c>
      <c r="L120" s="121">
        <f>IF(OR($G120="On-net",$G120="Selecteer type"),0,IF($G120="Near-net",'Invulformulier Tarieven Vast'!$G$39,IF($G120="Off-net zelf",MIN($J120,$K120),IF($G120="Off-net derde",$K120,0))))</f>
        <v>0</v>
      </c>
      <c r="M120" s="59">
        <v>0</v>
      </c>
      <c r="N120" s="121">
        <f t="shared" si="3"/>
        <v>0</v>
      </c>
    </row>
    <row r="121" spans="2:14" x14ac:dyDescent="0.15">
      <c r="B121" s="119">
        <v>117</v>
      </c>
      <c r="C121" s="92" t="s">
        <v>738</v>
      </c>
      <c r="D121" s="94">
        <v>12</v>
      </c>
      <c r="E121" s="92" t="s">
        <v>697</v>
      </c>
      <c r="F121" s="92" t="s">
        <v>253</v>
      </c>
      <c r="G121" s="120" t="s">
        <v>381</v>
      </c>
      <c r="H121" s="82">
        <v>0</v>
      </c>
      <c r="I121" s="82">
        <v>0</v>
      </c>
      <c r="J121" s="121">
        <f>IF($G121="Off-net zelf",$H121*'Invulformulier Tarieven Vast'!$G$35+$I121*'Invulformulier Tarieven Vast'!$G$36+1*'Invulformulier Tarieven Vast'!$G$37,0)</f>
        <v>0</v>
      </c>
      <c r="K121" s="59">
        <v>0</v>
      </c>
      <c r="L121" s="121">
        <f>IF(OR($G121="On-net",$G121="Selecteer type"),0,IF($G121="Near-net",'Invulformulier Tarieven Vast'!$G$39,IF($G121="Off-net zelf",MIN($J121,$K121),IF($G121="Off-net derde",$K121,0))))</f>
        <v>0</v>
      </c>
      <c r="M121" s="59">
        <v>0</v>
      </c>
      <c r="N121" s="121">
        <f t="shared" si="3"/>
        <v>0</v>
      </c>
    </row>
    <row r="122" spans="2:14" x14ac:dyDescent="0.15">
      <c r="B122" s="119">
        <v>118</v>
      </c>
      <c r="C122" s="83" t="s">
        <v>749</v>
      </c>
      <c r="D122" s="81">
        <v>1</v>
      </c>
      <c r="E122" s="83" t="s">
        <v>286</v>
      </c>
      <c r="F122" s="83" t="s">
        <v>253</v>
      </c>
      <c r="G122" s="120" t="s">
        <v>381</v>
      </c>
      <c r="H122" s="82">
        <v>0</v>
      </c>
      <c r="I122" s="82">
        <v>0</v>
      </c>
      <c r="J122" s="121">
        <f>IF($G122="Off-net zelf",$H122*'Invulformulier Tarieven Vast'!$G$35+$I122*'Invulformulier Tarieven Vast'!$G$36+1*'Invulformulier Tarieven Vast'!$G$37,0)</f>
        <v>0</v>
      </c>
      <c r="K122" s="59">
        <v>0</v>
      </c>
      <c r="L122" s="121">
        <f>IF(OR($G122="On-net",$G122="Selecteer type"),0,IF($G122="Near-net",'Invulformulier Tarieven Vast'!$G$39,IF($G122="Off-net zelf",MIN($J122,$K122),IF($G122="Off-net derde",$K122,0))))</f>
        <v>0</v>
      </c>
      <c r="M122" s="59">
        <v>0</v>
      </c>
      <c r="N122" s="121">
        <f t="shared" si="3"/>
        <v>0</v>
      </c>
    </row>
    <row r="123" spans="2:14" x14ac:dyDescent="0.15">
      <c r="B123" s="119">
        <v>119</v>
      </c>
      <c r="C123" s="83" t="s">
        <v>784</v>
      </c>
      <c r="D123" s="81">
        <v>21</v>
      </c>
      <c r="E123" s="83" t="s">
        <v>343</v>
      </c>
      <c r="F123" s="83" t="s">
        <v>253</v>
      </c>
      <c r="G123" s="120" t="s">
        <v>381</v>
      </c>
      <c r="H123" s="82">
        <v>0</v>
      </c>
      <c r="I123" s="82">
        <v>0</v>
      </c>
      <c r="J123" s="121">
        <f>IF($G123="Off-net zelf",$H123*'Invulformulier Tarieven Vast'!$G$35+$I123*'Invulformulier Tarieven Vast'!$G$36+1*'Invulformulier Tarieven Vast'!$G$37,0)</f>
        <v>0</v>
      </c>
      <c r="K123" s="59">
        <v>0</v>
      </c>
      <c r="L123" s="121">
        <f>IF(OR($G123="On-net",$G123="Selecteer type"),0,IF($G123="Near-net",'Invulformulier Tarieven Vast'!$G$39,IF($G123="Off-net zelf",MIN($J123,$K123),IF($G123="Off-net derde",$K123,0))))</f>
        <v>0</v>
      </c>
      <c r="M123" s="59">
        <v>0</v>
      </c>
      <c r="N123" s="121">
        <f t="shared" si="3"/>
        <v>0</v>
      </c>
    </row>
    <row r="124" spans="2:14" x14ac:dyDescent="0.15">
      <c r="B124" s="119">
        <v>120</v>
      </c>
      <c r="C124" s="83" t="s">
        <v>724</v>
      </c>
      <c r="D124" s="81">
        <v>10</v>
      </c>
      <c r="E124" s="83" t="s">
        <v>252</v>
      </c>
      <c r="F124" s="83" t="s">
        <v>253</v>
      </c>
      <c r="G124" s="120" t="s">
        <v>381</v>
      </c>
      <c r="H124" s="82">
        <v>0</v>
      </c>
      <c r="I124" s="82">
        <v>0</v>
      </c>
      <c r="J124" s="121">
        <f>IF($G124="Off-net zelf",$H124*'Invulformulier Tarieven Vast'!$G$35+$I124*'Invulformulier Tarieven Vast'!$G$36+1*'Invulformulier Tarieven Vast'!$G$37,0)</f>
        <v>0</v>
      </c>
      <c r="K124" s="59">
        <v>0</v>
      </c>
      <c r="L124" s="121">
        <f>IF(OR($G124="On-net",$G124="Selecteer type"),0,IF($G124="Near-net",'Invulformulier Tarieven Vast'!$G$39,IF($G124="Off-net zelf",MIN($J124,$K124),IF($G124="Off-net derde",$K124,0))))</f>
        <v>0</v>
      </c>
      <c r="M124" s="59">
        <v>0</v>
      </c>
      <c r="N124" s="121">
        <f t="shared" si="3"/>
        <v>0</v>
      </c>
    </row>
    <row r="125" spans="2:14" ht="12.75" x14ac:dyDescent="0.15">
      <c r="B125" s="119">
        <v>121</v>
      </c>
      <c r="C125" s="108" t="s">
        <v>725</v>
      </c>
      <c r="D125" s="108" t="s">
        <v>859</v>
      </c>
      <c r="E125" s="108" t="s">
        <v>254</v>
      </c>
      <c r="F125" s="110" t="s">
        <v>253</v>
      </c>
      <c r="G125" s="120" t="s">
        <v>381</v>
      </c>
      <c r="H125" s="82">
        <v>0</v>
      </c>
      <c r="I125" s="82">
        <v>0</v>
      </c>
      <c r="J125" s="121">
        <f>IF($G125="Off-net zelf",$H125*'Invulformulier Tarieven Vast'!$G$35+$I125*'Invulformulier Tarieven Vast'!$G$36+1*'Invulformulier Tarieven Vast'!$G$37,0)</f>
        <v>0</v>
      </c>
      <c r="K125" s="59">
        <v>0</v>
      </c>
      <c r="L125" s="121">
        <f>IF(OR($G125="On-net",$G125="Selecteer type"),0,IF($G125="Near-net",'Invulformulier Tarieven Vast'!$G$39,IF($G125="Off-net zelf",MIN($J125,$K125),IF($G125="Off-net derde",$K125,0))))</f>
        <v>0</v>
      </c>
      <c r="M125" s="59">
        <v>0</v>
      </c>
      <c r="N125" s="121">
        <f t="shared" si="3"/>
        <v>0</v>
      </c>
    </row>
    <row r="126" spans="2:14" ht="12" thickBot="1" x14ac:dyDescent="0.2">
      <c r="H126" s="85"/>
      <c r="I126" s="85"/>
      <c r="L126" s="84"/>
      <c r="N126" s="84"/>
    </row>
    <row r="127" spans="2:14" ht="12" thickBot="1" x14ac:dyDescent="0.2">
      <c r="B127" s="107" t="s">
        <v>382</v>
      </c>
      <c r="C127" s="70"/>
      <c r="D127" s="70"/>
      <c r="E127" s="70"/>
      <c r="F127" s="70"/>
      <c r="G127" s="70"/>
      <c r="H127" s="78"/>
      <c r="I127" s="78"/>
      <c r="J127" s="70"/>
      <c r="K127" s="70"/>
      <c r="L127" s="71">
        <f>SUM(L40:L125)</f>
        <v>0</v>
      </c>
      <c r="M127" s="70"/>
      <c r="N127" s="71">
        <f>SUM(N40:N125)</f>
        <v>0</v>
      </c>
    </row>
    <row r="129" spans="7:7" x14ac:dyDescent="0.15">
      <c r="G129" s="98" t="s">
        <v>380</v>
      </c>
    </row>
    <row r="130" spans="7:7" x14ac:dyDescent="0.15">
      <c r="G130" s="99" t="s">
        <v>381</v>
      </c>
    </row>
    <row r="131" spans="7:7" x14ac:dyDescent="0.15">
      <c r="G131" s="99" t="s">
        <v>239</v>
      </c>
    </row>
    <row r="132" spans="7:7" x14ac:dyDescent="0.15">
      <c r="G132" s="99" t="s">
        <v>378</v>
      </c>
    </row>
    <row r="133" spans="7:7" x14ac:dyDescent="0.15">
      <c r="G133" s="99" t="s">
        <v>691</v>
      </c>
    </row>
    <row r="134" spans="7:7" x14ac:dyDescent="0.15">
      <c r="G134" s="99" t="s">
        <v>692</v>
      </c>
    </row>
  </sheetData>
  <sheetProtection algorithmName="SHA-512" hashValue="ddyFsV2Pia2WN7hz/EGz7O/uDu080XfbWi80UmWKUbLBxy21L+u9v470Ug9pENFRVXZUM/0r3G4pUUrwkilOfA==" saltValue="v2MBUYaJDervaFmd4wxOOg==" spinCount="100000" sheet="1" objects="1" scenarios="1"/>
  <autoFilter ref="B4:N125" xr:uid="{00000000-0001-0000-0100-000000000000}"/>
  <mergeCells count="3">
    <mergeCell ref="B1:L1"/>
    <mergeCell ref="B3:L3"/>
    <mergeCell ref="B2:N2"/>
  </mergeCells>
  <conditionalFormatting sqref="G5:G125">
    <cfRule type="notContainsText" dxfId="0" priority="4" operator="notContains" text="Selecteer">
      <formula>ISERROR(SEARCH("Selecteer",G5))</formula>
    </cfRule>
  </conditionalFormatting>
  <dataValidations count="1">
    <dataValidation type="list" allowBlank="1" showInputMessage="1" showErrorMessage="1" sqref="G5:G125" xr:uid="{00000000-0002-0000-0100-000000000000}">
      <formula1>$G$130:$G$134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F268"/>
  <sheetViews>
    <sheetView workbookViewId="0">
      <pane ySplit="5" topLeftCell="A189" activePane="bottomLeft" state="frozen"/>
      <selection pane="bottomLeft" activeCell="L202" sqref="L202"/>
    </sheetView>
  </sheetViews>
  <sheetFormatPr defaultColWidth="9.140625" defaultRowHeight="11.25" x14ac:dyDescent="0.15"/>
  <cols>
    <col min="1" max="1" width="2.42578125" style="1" customWidth="1"/>
    <col min="2" max="2" width="41.42578125" style="1" bestFit="1" customWidth="1"/>
    <col min="3" max="3" width="13.7109375" style="32" bestFit="1" customWidth="1"/>
    <col min="4" max="5" width="15.140625" style="32" bestFit="1" customWidth="1"/>
    <col min="6" max="6" width="11.28515625" style="1" bestFit="1" customWidth="1"/>
    <col min="7" max="16384" width="9.140625" style="1"/>
  </cols>
  <sheetData>
    <row r="1" spans="2:6" ht="12" thickBot="1" x14ac:dyDescent="0.2"/>
    <row r="2" spans="2:6" ht="12" thickBot="1" x14ac:dyDescent="0.2">
      <c r="B2" s="136" t="s">
        <v>889</v>
      </c>
      <c r="C2" s="137"/>
      <c r="D2" s="137"/>
      <c r="E2" s="137"/>
      <c r="F2" s="137"/>
    </row>
    <row r="3" spans="2:6" ht="12" thickBot="1" x14ac:dyDescent="0.2">
      <c r="B3" s="161"/>
      <c r="C3" s="161"/>
      <c r="D3" s="161"/>
      <c r="E3" s="161"/>
      <c r="F3" s="161"/>
    </row>
    <row r="4" spans="2:6" ht="12" thickBot="1" x14ac:dyDescent="0.2">
      <c r="B4" s="136" t="s">
        <v>13</v>
      </c>
      <c r="C4" s="137"/>
      <c r="D4" s="137"/>
      <c r="E4" s="137"/>
      <c r="F4" s="138"/>
    </row>
    <row r="5" spans="2:6" ht="23.25" thickBot="1" x14ac:dyDescent="0.2">
      <c r="B5" s="65" t="s">
        <v>14</v>
      </c>
      <c r="C5" s="65" t="s">
        <v>15</v>
      </c>
      <c r="D5" s="65" t="s">
        <v>202</v>
      </c>
      <c r="E5" s="65" t="s">
        <v>706</v>
      </c>
      <c r="F5" s="65" t="s">
        <v>16</v>
      </c>
    </row>
    <row r="6" spans="2:6" x14ac:dyDescent="0.15">
      <c r="B6" s="74" t="s">
        <v>47</v>
      </c>
      <c r="C6" s="75">
        <v>93</v>
      </c>
      <c r="D6" s="89">
        <v>214</v>
      </c>
      <c r="E6" s="89">
        <v>1068</v>
      </c>
      <c r="F6" s="33"/>
    </row>
    <row r="7" spans="2:6" x14ac:dyDescent="0.15">
      <c r="B7" s="74" t="s">
        <v>204</v>
      </c>
      <c r="C7" s="75" t="s">
        <v>383</v>
      </c>
      <c r="D7" s="87">
        <v>214</v>
      </c>
      <c r="E7" s="87">
        <v>1068</v>
      </c>
      <c r="F7" s="33"/>
    </row>
    <row r="8" spans="2:6" x14ac:dyDescent="0.15">
      <c r="B8" s="74" t="s">
        <v>384</v>
      </c>
      <c r="C8" s="75" t="s">
        <v>385</v>
      </c>
      <c r="D8" s="87">
        <v>214</v>
      </c>
      <c r="E8" s="87">
        <v>1068</v>
      </c>
      <c r="F8" s="33"/>
    </row>
    <row r="9" spans="2:6" x14ac:dyDescent="0.15">
      <c r="B9" s="74" t="s">
        <v>96</v>
      </c>
      <c r="C9" s="75" t="s">
        <v>386</v>
      </c>
      <c r="D9" s="87">
        <v>214</v>
      </c>
      <c r="E9" s="87">
        <v>1068</v>
      </c>
      <c r="F9" s="33"/>
    </row>
    <row r="10" spans="2:6" x14ac:dyDescent="0.15">
      <c r="B10" s="74" t="s">
        <v>51</v>
      </c>
      <c r="C10" s="75" t="s">
        <v>387</v>
      </c>
      <c r="D10" s="87">
        <v>214</v>
      </c>
      <c r="E10" s="87">
        <v>1068</v>
      </c>
      <c r="F10" s="33"/>
    </row>
    <row r="11" spans="2:6" x14ac:dyDescent="0.15">
      <c r="B11" s="74" t="s">
        <v>630</v>
      </c>
      <c r="C11" s="75" t="s">
        <v>388</v>
      </c>
      <c r="D11" s="87">
        <v>214</v>
      </c>
      <c r="E11" s="87">
        <v>1068</v>
      </c>
      <c r="F11" s="33"/>
    </row>
    <row r="12" spans="2:6" x14ac:dyDescent="0.15">
      <c r="B12" s="74" t="s">
        <v>223</v>
      </c>
      <c r="C12" s="75" t="s">
        <v>389</v>
      </c>
      <c r="D12" s="87">
        <v>214</v>
      </c>
      <c r="E12" s="87">
        <v>1068</v>
      </c>
      <c r="F12" s="33"/>
    </row>
    <row r="13" spans="2:6" x14ac:dyDescent="0.15">
      <c r="B13" s="74" t="s">
        <v>106</v>
      </c>
      <c r="C13" s="75" t="s">
        <v>390</v>
      </c>
      <c r="D13" s="87">
        <v>214</v>
      </c>
      <c r="E13" s="87">
        <v>1068</v>
      </c>
      <c r="F13" s="33"/>
    </row>
    <row r="14" spans="2:6" x14ac:dyDescent="0.15">
      <c r="B14" s="74" t="s">
        <v>71</v>
      </c>
      <c r="C14" s="75" t="s">
        <v>391</v>
      </c>
      <c r="D14" s="87">
        <v>214</v>
      </c>
      <c r="E14" s="87">
        <v>1068</v>
      </c>
      <c r="F14" s="33"/>
    </row>
    <row r="15" spans="2:6" x14ac:dyDescent="0.15">
      <c r="B15" s="74" t="s">
        <v>172</v>
      </c>
      <c r="C15" s="75" t="s">
        <v>392</v>
      </c>
      <c r="D15" s="87">
        <v>214</v>
      </c>
      <c r="E15" s="87">
        <v>1068</v>
      </c>
      <c r="F15" s="33"/>
    </row>
    <row r="16" spans="2:6" x14ac:dyDescent="0.15">
      <c r="B16" s="74" t="s">
        <v>393</v>
      </c>
      <c r="C16" s="75" t="s">
        <v>394</v>
      </c>
      <c r="D16" s="87">
        <v>214</v>
      </c>
      <c r="E16" s="87">
        <v>1068</v>
      </c>
      <c r="F16" s="33"/>
    </row>
    <row r="17" spans="2:6" x14ac:dyDescent="0.15">
      <c r="B17" s="74" t="s">
        <v>173</v>
      </c>
      <c r="C17" s="75" t="s">
        <v>395</v>
      </c>
      <c r="D17" s="87">
        <v>214</v>
      </c>
      <c r="E17" s="87">
        <v>1068</v>
      </c>
      <c r="F17" s="33"/>
    </row>
    <row r="18" spans="2:6" x14ac:dyDescent="0.15">
      <c r="B18" s="74" t="s">
        <v>29</v>
      </c>
      <c r="C18" s="75" t="s">
        <v>396</v>
      </c>
      <c r="D18" s="87">
        <v>214</v>
      </c>
      <c r="E18" s="87">
        <v>1068</v>
      </c>
      <c r="F18" s="33"/>
    </row>
    <row r="19" spans="2:6" x14ac:dyDescent="0.15">
      <c r="B19" s="74" t="s">
        <v>105</v>
      </c>
      <c r="C19" s="75" t="s">
        <v>397</v>
      </c>
      <c r="D19" s="87">
        <v>214</v>
      </c>
      <c r="E19" s="87">
        <v>1068</v>
      </c>
      <c r="F19" s="33"/>
    </row>
    <row r="20" spans="2:6" x14ac:dyDescent="0.15">
      <c r="B20" s="74" t="s">
        <v>90</v>
      </c>
      <c r="C20" s="75" t="s">
        <v>398</v>
      </c>
      <c r="D20" s="87">
        <v>214</v>
      </c>
      <c r="E20" s="87">
        <v>1068</v>
      </c>
      <c r="F20" s="33"/>
    </row>
    <row r="21" spans="2:6" x14ac:dyDescent="0.15">
      <c r="B21" s="74" t="s">
        <v>631</v>
      </c>
      <c r="C21" s="75" t="s">
        <v>399</v>
      </c>
      <c r="D21" s="87">
        <v>214</v>
      </c>
      <c r="E21" s="87">
        <v>1068</v>
      </c>
      <c r="F21" s="33"/>
    </row>
    <row r="22" spans="2:6" x14ac:dyDescent="0.15">
      <c r="B22" s="74" t="s">
        <v>35</v>
      </c>
      <c r="C22" s="75" t="s">
        <v>400</v>
      </c>
      <c r="D22" s="87">
        <v>214</v>
      </c>
      <c r="E22" s="87">
        <v>1068</v>
      </c>
      <c r="F22" s="33"/>
    </row>
    <row r="23" spans="2:6" x14ac:dyDescent="0.15">
      <c r="B23" s="74" t="s">
        <v>673</v>
      </c>
      <c r="C23" s="75" t="s">
        <v>401</v>
      </c>
      <c r="D23" s="87">
        <v>214</v>
      </c>
      <c r="E23" s="87">
        <v>1068</v>
      </c>
      <c r="F23" s="33"/>
    </row>
    <row r="24" spans="2:6" x14ac:dyDescent="0.15">
      <c r="B24" s="74" t="s">
        <v>632</v>
      </c>
      <c r="C24" s="75" t="s">
        <v>402</v>
      </c>
      <c r="D24" s="87">
        <v>214</v>
      </c>
      <c r="E24" s="87">
        <v>1068</v>
      </c>
      <c r="F24" s="33"/>
    </row>
    <row r="25" spans="2:6" x14ac:dyDescent="0.15">
      <c r="B25" s="74" t="s">
        <v>633</v>
      </c>
      <c r="C25" s="75" t="s">
        <v>403</v>
      </c>
      <c r="D25" s="87">
        <v>214</v>
      </c>
      <c r="E25" s="87">
        <v>1068</v>
      </c>
      <c r="F25" s="33"/>
    </row>
    <row r="26" spans="2:6" x14ac:dyDescent="0.15">
      <c r="B26" s="74" t="s">
        <v>161</v>
      </c>
      <c r="C26" s="75" t="s">
        <v>404</v>
      </c>
      <c r="D26" s="87">
        <v>214</v>
      </c>
      <c r="E26" s="87">
        <v>1068</v>
      </c>
      <c r="F26" s="33"/>
    </row>
    <row r="27" spans="2:6" x14ac:dyDescent="0.15">
      <c r="B27" s="74" t="s">
        <v>150</v>
      </c>
      <c r="C27" s="75" t="s">
        <v>405</v>
      </c>
      <c r="D27" s="87">
        <v>214</v>
      </c>
      <c r="E27" s="87">
        <v>1068</v>
      </c>
      <c r="F27" s="33"/>
    </row>
    <row r="28" spans="2:6" x14ac:dyDescent="0.15">
      <c r="B28" s="74" t="s">
        <v>171</v>
      </c>
      <c r="C28" s="75" t="s">
        <v>406</v>
      </c>
      <c r="D28" s="87">
        <v>214</v>
      </c>
      <c r="E28" s="87">
        <v>1068</v>
      </c>
      <c r="F28" s="33"/>
    </row>
    <row r="29" spans="2:6" x14ac:dyDescent="0.15">
      <c r="B29" s="74" t="s">
        <v>4</v>
      </c>
      <c r="C29" s="75" t="s">
        <v>407</v>
      </c>
      <c r="D29" s="88">
        <v>10714</v>
      </c>
      <c r="E29" s="88">
        <v>42857</v>
      </c>
      <c r="F29" s="37">
        <v>1</v>
      </c>
    </row>
    <row r="30" spans="2:6" x14ac:dyDescent="0.15">
      <c r="B30" s="74" t="s">
        <v>117</v>
      </c>
      <c r="C30" s="75" t="s">
        <v>408</v>
      </c>
      <c r="D30" s="87">
        <v>214</v>
      </c>
      <c r="E30" s="87">
        <v>1068</v>
      </c>
      <c r="F30" s="33"/>
    </row>
    <row r="31" spans="2:6" x14ac:dyDescent="0.15">
      <c r="B31" s="74" t="s">
        <v>61</v>
      </c>
      <c r="C31" s="75" t="s">
        <v>409</v>
      </c>
      <c r="D31" s="87">
        <v>214</v>
      </c>
      <c r="E31" s="87">
        <v>1068</v>
      </c>
      <c r="F31" s="33"/>
    </row>
    <row r="32" spans="2:6" x14ac:dyDescent="0.15">
      <c r="B32" s="74" t="s">
        <v>174</v>
      </c>
      <c r="C32" s="75" t="s">
        <v>410</v>
      </c>
      <c r="D32" s="87">
        <v>214</v>
      </c>
      <c r="E32" s="87">
        <v>1068</v>
      </c>
      <c r="F32" s="33"/>
    </row>
    <row r="33" spans="2:6" x14ac:dyDescent="0.15">
      <c r="B33" s="74" t="s">
        <v>163</v>
      </c>
      <c r="C33" s="75" t="s">
        <v>411</v>
      </c>
      <c r="D33" s="87">
        <v>214</v>
      </c>
      <c r="E33" s="87">
        <v>1068</v>
      </c>
      <c r="F33" s="33"/>
    </row>
    <row r="34" spans="2:6" x14ac:dyDescent="0.15">
      <c r="B34" s="74" t="s">
        <v>126</v>
      </c>
      <c r="C34" s="75" t="s">
        <v>412</v>
      </c>
      <c r="D34" s="87">
        <v>214</v>
      </c>
      <c r="E34" s="87">
        <v>1068</v>
      </c>
      <c r="F34" s="33"/>
    </row>
    <row r="35" spans="2:6" x14ac:dyDescent="0.15">
      <c r="B35" s="74" t="s">
        <v>634</v>
      </c>
      <c r="C35" s="75" t="s">
        <v>413</v>
      </c>
      <c r="D35" s="87">
        <v>214</v>
      </c>
      <c r="E35" s="87">
        <v>1068</v>
      </c>
      <c r="F35" s="33"/>
    </row>
    <row r="36" spans="2:6" x14ac:dyDescent="0.15">
      <c r="B36" s="74" t="s">
        <v>674</v>
      </c>
      <c r="C36" s="75" t="s">
        <v>414</v>
      </c>
      <c r="D36" s="87">
        <v>214</v>
      </c>
      <c r="E36" s="87">
        <v>1068</v>
      </c>
      <c r="F36" s="33"/>
    </row>
    <row r="37" spans="2:6" x14ac:dyDescent="0.15">
      <c r="B37" s="74" t="s">
        <v>87</v>
      </c>
      <c r="C37" s="75" t="s">
        <v>415</v>
      </c>
      <c r="D37" s="87">
        <v>214</v>
      </c>
      <c r="E37" s="87">
        <v>1068</v>
      </c>
      <c r="F37" s="33"/>
    </row>
    <row r="38" spans="2:6" x14ac:dyDescent="0.15">
      <c r="B38" s="74" t="s">
        <v>30</v>
      </c>
      <c r="C38" s="75" t="s">
        <v>416</v>
      </c>
      <c r="D38" s="87">
        <v>214</v>
      </c>
      <c r="E38" s="87">
        <v>1068</v>
      </c>
      <c r="F38" s="33"/>
    </row>
    <row r="39" spans="2:6" x14ac:dyDescent="0.15">
      <c r="B39" s="74" t="s">
        <v>417</v>
      </c>
      <c r="C39" s="75" t="s">
        <v>418</v>
      </c>
      <c r="D39" s="87">
        <v>214</v>
      </c>
      <c r="E39" s="87">
        <v>1068</v>
      </c>
      <c r="F39" s="33"/>
    </row>
    <row r="40" spans="2:6" x14ac:dyDescent="0.15">
      <c r="B40" s="74" t="s">
        <v>635</v>
      </c>
      <c r="C40" s="75" t="s">
        <v>419</v>
      </c>
      <c r="D40" s="87">
        <v>214</v>
      </c>
      <c r="E40" s="87">
        <v>1068</v>
      </c>
      <c r="F40" s="33"/>
    </row>
    <row r="41" spans="2:6" x14ac:dyDescent="0.15">
      <c r="B41" s="74" t="s">
        <v>132</v>
      </c>
      <c r="C41" s="75" t="s">
        <v>420</v>
      </c>
      <c r="D41" s="87">
        <v>214</v>
      </c>
      <c r="E41" s="87">
        <v>1068</v>
      </c>
      <c r="F41" s="33"/>
    </row>
    <row r="42" spans="2:6" x14ac:dyDescent="0.15">
      <c r="B42" s="74" t="s">
        <v>100</v>
      </c>
      <c r="C42" s="75" t="s">
        <v>421</v>
      </c>
      <c r="D42" s="88">
        <v>10714</v>
      </c>
      <c r="E42" s="88">
        <v>42857</v>
      </c>
      <c r="F42" s="37">
        <v>1</v>
      </c>
    </row>
    <row r="43" spans="2:6" x14ac:dyDescent="0.15">
      <c r="B43" s="74" t="s">
        <v>58</v>
      </c>
      <c r="C43" s="75" t="s">
        <v>422</v>
      </c>
      <c r="D43" s="87">
        <v>214</v>
      </c>
      <c r="E43" s="87">
        <v>1068</v>
      </c>
      <c r="F43" s="33"/>
    </row>
    <row r="44" spans="2:6" x14ac:dyDescent="0.15">
      <c r="B44" s="74" t="s">
        <v>78</v>
      </c>
      <c r="C44" s="75" t="s">
        <v>423</v>
      </c>
      <c r="D44" s="87">
        <v>214</v>
      </c>
      <c r="E44" s="87">
        <v>1068</v>
      </c>
      <c r="F44" s="33"/>
    </row>
    <row r="45" spans="2:6" x14ac:dyDescent="0.15">
      <c r="B45" s="74" t="s">
        <v>148</v>
      </c>
      <c r="C45" s="75" t="s">
        <v>424</v>
      </c>
      <c r="D45" s="87">
        <v>214</v>
      </c>
      <c r="E45" s="87">
        <v>1068</v>
      </c>
      <c r="F45" s="33"/>
    </row>
    <row r="46" spans="2:6" x14ac:dyDescent="0.15">
      <c r="B46" s="74" t="s">
        <v>205</v>
      </c>
      <c r="C46" s="75" t="s">
        <v>425</v>
      </c>
      <c r="D46" s="88">
        <v>50000</v>
      </c>
      <c r="E46" s="88">
        <v>250000</v>
      </c>
      <c r="F46" s="37">
        <v>2</v>
      </c>
    </row>
    <row r="47" spans="2:6" x14ac:dyDescent="0.15">
      <c r="B47" s="74" t="s">
        <v>206</v>
      </c>
      <c r="C47" s="75" t="s">
        <v>426</v>
      </c>
      <c r="D47" s="87">
        <v>214</v>
      </c>
      <c r="E47" s="87">
        <v>1068</v>
      </c>
      <c r="F47" s="33"/>
    </row>
    <row r="48" spans="2:6" x14ac:dyDescent="0.15">
      <c r="B48" s="74" t="s">
        <v>682</v>
      </c>
      <c r="C48" s="75" t="s">
        <v>427</v>
      </c>
      <c r="D48" s="87">
        <v>214</v>
      </c>
      <c r="E48" s="87">
        <v>1068</v>
      </c>
      <c r="F48" s="33"/>
    </row>
    <row r="49" spans="2:6" x14ac:dyDescent="0.15">
      <c r="B49" s="74" t="s">
        <v>31</v>
      </c>
      <c r="C49" s="75" t="s">
        <v>428</v>
      </c>
      <c r="D49" s="87">
        <v>214</v>
      </c>
      <c r="E49" s="87">
        <v>1068</v>
      </c>
      <c r="F49" s="33"/>
    </row>
    <row r="50" spans="2:6" x14ac:dyDescent="0.15">
      <c r="B50" s="74" t="s">
        <v>44</v>
      </c>
      <c r="C50" s="75" t="s">
        <v>429</v>
      </c>
      <c r="D50" s="87">
        <v>214</v>
      </c>
      <c r="E50" s="87">
        <v>1068</v>
      </c>
      <c r="F50" s="33"/>
    </row>
    <row r="51" spans="2:6" x14ac:dyDescent="0.15">
      <c r="B51" s="74" t="s">
        <v>636</v>
      </c>
      <c r="C51" s="75" t="s">
        <v>430</v>
      </c>
      <c r="D51" s="87">
        <v>214</v>
      </c>
      <c r="E51" s="87">
        <v>1068</v>
      </c>
      <c r="F51" s="33"/>
    </row>
    <row r="52" spans="2:6" x14ac:dyDescent="0.15">
      <c r="B52" s="74" t="s">
        <v>637</v>
      </c>
      <c r="C52" s="75" t="s">
        <v>431</v>
      </c>
      <c r="D52" s="87">
        <v>214</v>
      </c>
      <c r="E52" s="87">
        <v>1068</v>
      </c>
      <c r="F52" s="33"/>
    </row>
    <row r="53" spans="2:6" x14ac:dyDescent="0.15">
      <c r="B53" s="74" t="s">
        <v>32</v>
      </c>
      <c r="C53" s="75" t="s">
        <v>432</v>
      </c>
      <c r="D53" s="87">
        <v>214</v>
      </c>
      <c r="E53" s="87">
        <v>1068</v>
      </c>
      <c r="F53" s="33"/>
    </row>
    <row r="54" spans="2:6" x14ac:dyDescent="0.15">
      <c r="B54" s="74" t="s">
        <v>207</v>
      </c>
      <c r="C54" s="75" t="s">
        <v>433</v>
      </c>
      <c r="D54" s="87">
        <v>214</v>
      </c>
      <c r="E54" s="87">
        <v>1068</v>
      </c>
      <c r="F54" s="33"/>
    </row>
    <row r="55" spans="2:6" x14ac:dyDescent="0.15">
      <c r="B55" s="74" t="s">
        <v>638</v>
      </c>
      <c r="C55" s="75" t="s">
        <v>434</v>
      </c>
      <c r="D55" s="87">
        <v>214</v>
      </c>
      <c r="E55" s="87">
        <v>1068</v>
      </c>
      <c r="F55" s="33"/>
    </row>
    <row r="56" spans="2:6" x14ac:dyDescent="0.15">
      <c r="B56" s="74" t="s">
        <v>639</v>
      </c>
      <c r="C56" s="75" t="s">
        <v>435</v>
      </c>
      <c r="D56" s="87">
        <v>214</v>
      </c>
      <c r="E56" s="87">
        <v>1068</v>
      </c>
      <c r="F56" s="33"/>
    </row>
    <row r="57" spans="2:6" x14ac:dyDescent="0.15">
      <c r="B57" s="74" t="s">
        <v>140</v>
      </c>
      <c r="C57" s="75" t="s">
        <v>436</v>
      </c>
      <c r="D57" s="87">
        <v>214</v>
      </c>
      <c r="E57" s="87">
        <v>1068</v>
      </c>
      <c r="F57" s="33"/>
    </row>
    <row r="58" spans="2:6" x14ac:dyDescent="0.15">
      <c r="B58" s="74" t="s">
        <v>122</v>
      </c>
      <c r="C58" s="75" t="s">
        <v>437</v>
      </c>
      <c r="D58" s="87">
        <v>214</v>
      </c>
      <c r="E58" s="87">
        <v>1068</v>
      </c>
      <c r="F58" s="33"/>
    </row>
    <row r="59" spans="2:6" x14ac:dyDescent="0.15">
      <c r="B59" s="74" t="s">
        <v>28</v>
      </c>
      <c r="C59" s="75" t="s">
        <v>438</v>
      </c>
      <c r="D59" s="87">
        <v>214</v>
      </c>
      <c r="E59" s="87">
        <v>1068</v>
      </c>
      <c r="F59" s="33"/>
    </row>
    <row r="60" spans="2:6" x14ac:dyDescent="0.15">
      <c r="B60" s="74" t="s">
        <v>208</v>
      </c>
      <c r="C60" s="75" t="s">
        <v>439</v>
      </c>
      <c r="D60" s="87">
        <v>214</v>
      </c>
      <c r="E60" s="87">
        <v>1068</v>
      </c>
      <c r="F60" s="33"/>
    </row>
    <row r="61" spans="2:6" x14ac:dyDescent="0.15">
      <c r="B61" s="74" t="s">
        <v>98</v>
      </c>
      <c r="C61" s="75" t="s">
        <v>440</v>
      </c>
      <c r="D61" s="88">
        <v>10714</v>
      </c>
      <c r="E61" s="88">
        <v>42857</v>
      </c>
      <c r="F61" s="37">
        <v>1</v>
      </c>
    </row>
    <row r="62" spans="2:6" x14ac:dyDescent="0.15">
      <c r="B62" s="74" t="s">
        <v>23</v>
      </c>
      <c r="C62" s="75" t="s">
        <v>441</v>
      </c>
      <c r="D62" s="88">
        <v>10714</v>
      </c>
      <c r="E62" s="88">
        <v>42857</v>
      </c>
      <c r="F62" s="37">
        <v>1</v>
      </c>
    </row>
    <row r="63" spans="2:6" x14ac:dyDescent="0.15">
      <c r="B63" s="74" t="s">
        <v>442</v>
      </c>
      <c r="C63" s="75">
        <v>246</v>
      </c>
      <c r="D63" s="87">
        <v>214</v>
      </c>
      <c r="E63" s="87">
        <v>1068</v>
      </c>
      <c r="F63" s="33"/>
    </row>
    <row r="64" spans="2:6" x14ac:dyDescent="0.15">
      <c r="B64" s="74" t="s">
        <v>76</v>
      </c>
      <c r="C64" s="75">
        <v>253</v>
      </c>
      <c r="D64" s="87">
        <v>214</v>
      </c>
      <c r="E64" s="87">
        <v>1068</v>
      </c>
      <c r="F64" s="33"/>
    </row>
    <row r="65" spans="2:6" x14ac:dyDescent="0.15">
      <c r="B65" s="74" t="s">
        <v>179</v>
      </c>
      <c r="C65" s="75" t="s">
        <v>443</v>
      </c>
      <c r="D65" s="87">
        <v>214</v>
      </c>
      <c r="E65" s="87">
        <v>1068</v>
      </c>
      <c r="F65" s="33"/>
    </row>
    <row r="66" spans="2:6" x14ac:dyDescent="0.15">
      <c r="B66" s="74" t="s">
        <v>181</v>
      </c>
      <c r="C66" s="75" t="s">
        <v>444</v>
      </c>
      <c r="D66" s="87">
        <v>214</v>
      </c>
      <c r="E66" s="87">
        <v>1068</v>
      </c>
      <c r="F66" s="33"/>
    </row>
    <row r="67" spans="2:6" x14ac:dyDescent="0.15">
      <c r="B67" s="74" t="s">
        <v>181</v>
      </c>
      <c r="C67" s="75" t="s">
        <v>445</v>
      </c>
      <c r="D67" s="87">
        <v>214</v>
      </c>
      <c r="E67" s="87">
        <v>1068</v>
      </c>
      <c r="F67" s="33"/>
    </row>
    <row r="68" spans="2:6" x14ac:dyDescent="0.15">
      <c r="B68" s="74" t="s">
        <v>181</v>
      </c>
      <c r="C68" s="75" t="s">
        <v>446</v>
      </c>
      <c r="D68" s="87">
        <v>214</v>
      </c>
      <c r="E68" s="87">
        <v>1068</v>
      </c>
      <c r="F68" s="33"/>
    </row>
    <row r="69" spans="2:6" x14ac:dyDescent="0.15">
      <c r="B69" s="74" t="s">
        <v>5</v>
      </c>
      <c r="C69" s="75" t="s">
        <v>447</v>
      </c>
      <c r="D69" s="88">
        <v>10714</v>
      </c>
      <c r="E69" s="88">
        <v>42857</v>
      </c>
      <c r="F69" s="37">
        <v>1</v>
      </c>
    </row>
    <row r="70" spans="2:6" x14ac:dyDescent="0.15">
      <c r="B70" s="74" t="s">
        <v>209</v>
      </c>
      <c r="C70" s="75" t="s">
        <v>448</v>
      </c>
      <c r="D70" s="87">
        <v>214</v>
      </c>
      <c r="E70" s="87">
        <v>1068</v>
      </c>
      <c r="F70" s="33"/>
    </row>
    <row r="71" spans="2:6" x14ac:dyDescent="0.15">
      <c r="B71" s="74" t="s">
        <v>17</v>
      </c>
      <c r="C71" s="75" t="s">
        <v>449</v>
      </c>
      <c r="D71" s="87">
        <v>214</v>
      </c>
      <c r="E71" s="87">
        <v>1068</v>
      </c>
      <c r="F71" s="33"/>
    </row>
    <row r="72" spans="2:6" x14ac:dyDescent="0.15">
      <c r="B72" s="74" t="s">
        <v>119</v>
      </c>
      <c r="C72" s="75" t="s">
        <v>450</v>
      </c>
      <c r="D72" s="87">
        <v>214</v>
      </c>
      <c r="E72" s="87">
        <v>1068</v>
      </c>
      <c r="F72" s="33"/>
    </row>
    <row r="73" spans="2:6" x14ac:dyDescent="0.15">
      <c r="B73" s="74" t="s">
        <v>640</v>
      </c>
      <c r="C73" s="75" t="s">
        <v>451</v>
      </c>
      <c r="D73" s="87">
        <v>214</v>
      </c>
      <c r="E73" s="87">
        <v>1068</v>
      </c>
      <c r="F73" s="33"/>
    </row>
    <row r="74" spans="2:6" x14ac:dyDescent="0.15">
      <c r="B74" s="74" t="s">
        <v>89</v>
      </c>
      <c r="C74" s="75" t="s">
        <v>452</v>
      </c>
      <c r="D74" s="87">
        <v>214</v>
      </c>
      <c r="E74" s="87">
        <v>1068</v>
      </c>
      <c r="F74" s="33"/>
    </row>
    <row r="75" spans="2:6" x14ac:dyDescent="0.15">
      <c r="B75" s="74" t="s">
        <v>103</v>
      </c>
      <c r="C75" s="75" t="s">
        <v>453</v>
      </c>
      <c r="D75" s="88">
        <v>10714</v>
      </c>
      <c r="E75" s="88">
        <v>42857</v>
      </c>
      <c r="F75" s="37">
        <v>1</v>
      </c>
    </row>
    <row r="76" spans="2:6" x14ac:dyDescent="0.15">
      <c r="B76" s="74" t="s">
        <v>74</v>
      </c>
      <c r="C76" s="75" t="s">
        <v>454</v>
      </c>
      <c r="D76" s="87">
        <v>214</v>
      </c>
      <c r="E76" s="87">
        <v>1068</v>
      </c>
      <c r="F76" s="33"/>
    </row>
    <row r="77" spans="2:6" x14ac:dyDescent="0.15">
      <c r="B77" s="74" t="s">
        <v>91</v>
      </c>
      <c r="C77" s="75" t="s">
        <v>455</v>
      </c>
      <c r="D77" s="87">
        <v>214</v>
      </c>
      <c r="E77" s="87">
        <v>1068</v>
      </c>
      <c r="F77" s="33"/>
    </row>
    <row r="78" spans="2:6" x14ac:dyDescent="0.15">
      <c r="B78" s="74" t="s">
        <v>116</v>
      </c>
      <c r="C78" s="75" t="s">
        <v>456</v>
      </c>
      <c r="D78" s="87">
        <v>214</v>
      </c>
      <c r="E78" s="87">
        <v>1068</v>
      </c>
      <c r="F78" s="33"/>
    </row>
    <row r="79" spans="2:6" x14ac:dyDescent="0.15">
      <c r="B79" s="74" t="s">
        <v>137</v>
      </c>
      <c r="C79" s="75" t="s">
        <v>457</v>
      </c>
      <c r="D79" s="87">
        <v>214</v>
      </c>
      <c r="E79" s="87">
        <v>1068</v>
      </c>
      <c r="F79" s="33"/>
    </row>
    <row r="80" spans="2:6" x14ac:dyDescent="0.15">
      <c r="B80" s="74" t="s">
        <v>37</v>
      </c>
      <c r="C80" s="75" t="s">
        <v>458</v>
      </c>
      <c r="D80" s="87">
        <v>214</v>
      </c>
      <c r="E80" s="87">
        <v>1068</v>
      </c>
      <c r="F80" s="33"/>
    </row>
    <row r="81" spans="2:6" x14ac:dyDescent="0.15">
      <c r="B81" s="74" t="s">
        <v>99</v>
      </c>
      <c r="C81" s="75" t="s">
        <v>383</v>
      </c>
      <c r="D81" s="88">
        <v>10714</v>
      </c>
      <c r="E81" s="88">
        <v>42857</v>
      </c>
      <c r="F81" s="37">
        <v>1</v>
      </c>
    </row>
    <row r="82" spans="2:6" x14ac:dyDescent="0.15">
      <c r="B82" s="74" t="s">
        <v>7</v>
      </c>
      <c r="C82" s="75" t="s">
        <v>459</v>
      </c>
      <c r="D82" s="88">
        <v>10714</v>
      </c>
      <c r="E82" s="88">
        <v>42857</v>
      </c>
      <c r="F82" s="37">
        <v>1</v>
      </c>
    </row>
    <row r="83" spans="2:6" x14ac:dyDescent="0.15">
      <c r="B83" s="74" t="s">
        <v>641</v>
      </c>
      <c r="C83" s="75" t="s">
        <v>460</v>
      </c>
      <c r="D83" s="87">
        <v>214</v>
      </c>
      <c r="E83" s="87">
        <v>1068</v>
      </c>
      <c r="F83" s="33"/>
    </row>
    <row r="84" spans="2:6" x14ac:dyDescent="0.15">
      <c r="B84" s="74" t="s">
        <v>642</v>
      </c>
      <c r="C84" s="75" t="s">
        <v>461</v>
      </c>
      <c r="D84" s="87">
        <v>214</v>
      </c>
      <c r="E84" s="87">
        <v>1068</v>
      </c>
      <c r="F84" s="33"/>
    </row>
    <row r="85" spans="2:6" x14ac:dyDescent="0.15">
      <c r="B85" s="74" t="s">
        <v>70</v>
      </c>
      <c r="C85" s="75" t="s">
        <v>462</v>
      </c>
      <c r="D85" s="87">
        <v>214</v>
      </c>
      <c r="E85" s="87">
        <v>1068</v>
      </c>
      <c r="F85" s="33"/>
    </row>
    <row r="86" spans="2:6" x14ac:dyDescent="0.15">
      <c r="B86" s="74" t="s">
        <v>54</v>
      </c>
      <c r="C86" s="75" t="s">
        <v>463</v>
      </c>
      <c r="D86" s="87">
        <v>214</v>
      </c>
      <c r="E86" s="87">
        <v>1068</v>
      </c>
      <c r="F86" s="33"/>
    </row>
    <row r="87" spans="2:6" x14ac:dyDescent="0.15">
      <c r="B87" s="74" t="s">
        <v>168</v>
      </c>
      <c r="C87" s="75" t="s">
        <v>464</v>
      </c>
      <c r="D87" s="87">
        <v>214</v>
      </c>
      <c r="E87" s="87">
        <v>1068</v>
      </c>
      <c r="F87" s="33"/>
    </row>
    <row r="88" spans="2:6" x14ac:dyDescent="0.15">
      <c r="B88" s="74" t="s">
        <v>65</v>
      </c>
      <c r="C88" s="75" t="s">
        <v>465</v>
      </c>
      <c r="D88" s="87">
        <v>214</v>
      </c>
      <c r="E88" s="87">
        <v>1068</v>
      </c>
      <c r="F88" s="33"/>
    </row>
    <row r="89" spans="2:6" x14ac:dyDescent="0.15">
      <c r="B89" s="74" t="s">
        <v>93</v>
      </c>
      <c r="C89" s="75" t="s">
        <v>466</v>
      </c>
      <c r="D89" s="87">
        <v>214</v>
      </c>
      <c r="E89" s="87">
        <v>1068</v>
      </c>
      <c r="F89" s="33"/>
    </row>
    <row r="90" spans="2:6" x14ac:dyDescent="0.15">
      <c r="B90" s="74" t="s">
        <v>175</v>
      </c>
      <c r="C90" s="75" t="s">
        <v>467</v>
      </c>
      <c r="D90" s="87">
        <v>214</v>
      </c>
      <c r="E90" s="87">
        <v>1068</v>
      </c>
      <c r="F90" s="33"/>
    </row>
    <row r="91" spans="2:6" x14ac:dyDescent="0.15">
      <c r="B91" s="74" t="s">
        <v>19</v>
      </c>
      <c r="C91" s="75" t="s">
        <v>468</v>
      </c>
      <c r="D91" s="88">
        <v>10714</v>
      </c>
      <c r="E91" s="88">
        <v>42857</v>
      </c>
      <c r="F91" s="37">
        <v>1</v>
      </c>
    </row>
    <row r="92" spans="2:6" x14ac:dyDescent="0.15">
      <c r="B92" s="74" t="s">
        <v>92</v>
      </c>
      <c r="C92" s="75" t="s">
        <v>469</v>
      </c>
      <c r="D92" s="87">
        <v>214</v>
      </c>
      <c r="E92" s="87">
        <v>1068</v>
      </c>
      <c r="F92" s="33"/>
    </row>
    <row r="93" spans="2:6" x14ac:dyDescent="0.15">
      <c r="B93" s="74" t="s">
        <v>125</v>
      </c>
      <c r="C93" s="75" t="s">
        <v>470</v>
      </c>
      <c r="D93" s="87">
        <v>214</v>
      </c>
      <c r="E93" s="87">
        <v>1068</v>
      </c>
      <c r="F93" s="33"/>
    </row>
    <row r="94" spans="2:6" x14ac:dyDescent="0.15">
      <c r="B94" s="74" t="s">
        <v>178</v>
      </c>
      <c r="C94" s="75" t="s">
        <v>471</v>
      </c>
      <c r="D94" s="87">
        <v>214</v>
      </c>
      <c r="E94" s="87">
        <v>1068</v>
      </c>
      <c r="F94" s="33"/>
    </row>
    <row r="95" spans="2:6" x14ac:dyDescent="0.15">
      <c r="B95" s="74" t="s">
        <v>118</v>
      </c>
      <c r="C95" s="75" t="s">
        <v>472</v>
      </c>
      <c r="D95" s="87">
        <v>214</v>
      </c>
      <c r="E95" s="87">
        <v>1068</v>
      </c>
      <c r="F95" s="33"/>
    </row>
    <row r="96" spans="2:6" x14ac:dyDescent="0.15">
      <c r="B96" s="74" t="s">
        <v>210</v>
      </c>
      <c r="C96" s="75" t="s">
        <v>473</v>
      </c>
      <c r="D96" s="87">
        <v>214</v>
      </c>
      <c r="E96" s="87">
        <v>1068</v>
      </c>
      <c r="F96" s="33"/>
    </row>
    <row r="97" spans="2:6" x14ac:dyDescent="0.15">
      <c r="B97" s="74" t="s">
        <v>643</v>
      </c>
      <c r="C97" s="75" t="s">
        <v>474</v>
      </c>
      <c r="D97" s="87">
        <v>214</v>
      </c>
      <c r="E97" s="87">
        <v>1068</v>
      </c>
      <c r="F97" s="33"/>
    </row>
    <row r="98" spans="2:6" x14ac:dyDescent="0.15">
      <c r="B98" s="74" t="s">
        <v>644</v>
      </c>
      <c r="C98" s="75" t="s">
        <v>475</v>
      </c>
      <c r="D98" s="87">
        <v>214</v>
      </c>
      <c r="E98" s="87">
        <v>1068</v>
      </c>
      <c r="F98" s="33"/>
    </row>
    <row r="99" spans="2:6" x14ac:dyDescent="0.15">
      <c r="B99" s="74" t="s">
        <v>127</v>
      </c>
      <c r="C99" s="75" t="s">
        <v>476</v>
      </c>
      <c r="D99" s="87">
        <v>214</v>
      </c>
      <c r="E99" s="87">
        <v>1068</v>
      </c>
      <c r="F99" s="33"/>
    </row>
    <row r="100" spans="2:6" x14ac:dyDescent="0.15">
      <c r="B100" s="74" t="s">
        <v>124</v>
      </c>
      <c r="C100" s="75" t="s">
        <v>477</v>
      </c>
      <c r="D100" s="87">
        <v>214</v>
      </c>
      <c r="E100" s="87">
        <v>1068</v>
      </c>
      <c r="F100" s="33"/>
    </row>
    <row r="101" spans="2:6" x14ac:dyDescent="0.15">
      <c r="B101" s="74" t="s">
        <v>645</v>
      </c>
      <c r="C101" s="75" t="s">
        <v>478</v>
      </c>
      <c r="D101" s="87">
        <v>214</v>
      </c>
      <c r="E101" s="87">
        <v>1068</v>
      </c>
      <c r="F101" s="33"/>
    </row>
    <row r="102" spans="2:6" x14ac:dyDescent="0.15">
      <c r="B102" s="74" t="s">
        <v>120</v>
      </c>
      <c r="C102" s="75" t="s">
        <v>479</v>
      </c>
      <c r="D102" s="87">
        <v>214</v>
      </c>
      <c r="E102" s="87">
        <v>1068</v>
      </c>
      <c r="F102" s="33"/>
    </row>
    <row r="103" spans="2:6" x14ac:dyDescent="0.15">
      <c r="B103" s="74" t="s">
        <v>20</v>
      </c>
      <c r="C103" s="75" t="s">
        <v>480</v>
      </c>
      <c r="D103" s="88">
        <v>10714</v>
      </c>
      <c r="E103" s="88">
        <v>42857</v>
      </c>
      <c r="F103" s="37">
        <v>1</v>
      </c>
    </row>
    <row r="104" spans="2:6" x14ac:dyDescent="0.15">
      <c r="B104" s="74" t="s">
        <v>646</v>
      </c>
      <c r="C104" s="75" t="s">
        <v>481</v>
      </c>
      <c r="D104" s="87">
        <v>214</v>
      </c>
      <c r="E104" s="87">
        <v>1068</v>
      </c>
      <c r="F104" s="33"/>
    </row>
    <row r="105" spans="2:6" x14ac:dyDescent="0.15">
      <c r="B105" s="74" t="s">
        <v>95</v>
      </c>
      <c r="C105" s="75" t="s">
        <v>482</v>
      </c>
      <c r="D105" s="88">
        <v>10714</v>
      </c>
      <c r="E105" s="88">
        <v>42857</v>
      </c>
      <c r="F105" s="37">
        <v>1</v>
      </c>
    </row>
    <row r="106" spans="2:6" x14ac:dyDescent="0.15">
      <c r="B106" s="74" t="s">
        <v>211</v>
      </c>
      <c r="C106" s="75" t="s">
        <v>483</v>
      </c>
      <c r="D106" s="87">
        <v>214</v>
      </c>
      <c r="E106" s="87">
        <v>1068</v>
      </c>
      <c r="F106" s="33"/>
    </row>
    <row r="107" spans="2:6" x14ac:dyDescent="0.15">
      <c r="B107" s="74" t="s">
        <v>45</v>
      </c>
      <c r="C107" s="75" t="s">
        <v>484</v>
      </c>
      <c r="D107" s="87">
        <v>214</v>
      </c>
      <c r="E107" s="87">
        <v>1068</v>
      </c>
      <c r="F107" s="33"/>
    </row>
    <row r="108" spans="2:6" x14ac:dyDescent="0.15">
      <c r="B108" s="74" t="s">
        <v>36</v>
      </c>
      <c r="C108" s="75" t="s">
        <v>485</v>
      </c>
      <c r="D108" s="87">
        <v>214</v>
      </c>
      <c r="E108" s="87">
        <v>1068</v>
      </c>
      <c r="F108" s="33"/>
    </row>
    <row r="109" spans="2:6" x14ac:dyDescent="0.15">
      <c r="B109" s="74" t="s">
        <v>647</v>
      </c>
      <c r="C109" s="75">
        <v>870</v>
      </c>
      <c r="D109" s="87">
        <v>214</v>
      </c>
      <c r="E109" s="87">
        <v>1068</v>
      </c>
      <c r="F109" s="33"/>
    </row>
    <row r="110" spans="2:6" x14ac:dyDescent="0.15">
      <c r="B110" s="74" t="s">
        <v>155</v>
      </c>
      <c r="C110" s="75" t="s">
        <v>486</v>
      </c>
      <c r="D110" s="87">
        <v>214</v>
      </c>
      <c r="E110" s="87">
        <v>1068</v>
      </c>
      <c r="F110" s="33"/>
    </row>
    <row r="111" spans="2:6" x14ac:dyDescent="0.15">
      <c r="B111" s="74" t="s">
        <v>49</v>
      </c>
      <c r="C111" s="75" t="s">
        <v>487</v>
      </c>
      <c r="D111" s="87">
        <v>214</v>
      </c>
      <c r="E111" s="87">
        <v>1068</v>
      </c>
      <c r="F111" s="33"/>
    </row>
    <row r="112" spans="2:6" x14ac:dyDescent="0.15">
      <c r="B112" s="74" t="s">
        <v>648</v>
      </c>
      <c r="C112" s="75">
        <v>881</v>
      </c>
      <c r="D112" s="87">
        <v>214</v>
      </c>
      <c r="E112" s="87">
        <v>1068</v>
      </c>
      <c r="F112" s="33"/>
    </row>
    <row r="113" spans="2:6" x14ac:dyDescent="0.15">
      <c r="B113" s="74" t="s">
        <v>160</v>
      </c>
      <c r="C113" s="75" t="s">
        <v>488</v>
      </c>
      <c r="D113" s="87">
        <v>214</v>
      </c>
      <c r="E113" s="87">
        <v>1068</v>
      </c>
      <c r="F113" s="33"/>
    </row>
    <row r="114" spans="2:6" x14ac:dyDescent="0.15">
      <c r="B114" s="74" t="s">
        <v>9</v>
      </c>
      <c r="C114" s="75" t="s">
        <v>489</v>
      </c>
      <c r="D114" s="88">
        <v>10714</v>
      </c>
      <c r="E114" s="88">
        <v>42857</v>
      </c>
      <c r="F114" s="37">
        <v>1</v>
      </c>
    </row>
    <row r="115" spans="2:6" x14ac:dyDescent="0.15">
      <c r="B115" s="74" t="s">
        <v>649</v>
      </c>
      <c r="C115" s="75" t="s">
        <v>490</v>
      </c>
      <c r="D115" s="87">
        <v>214</v>
      </c>
      <c r="E115" s="87">
        <v>1068</v>
      </c>
      <c r="F115" s="33"/>
    </row>
    <row r="116" spans="2:6" x14ac:dyDescent="0.15">
      <c r="B116" s="74" t="s">
        <v>183</v>
      </c>
      <c r="C116" s="75" t="s">
        <v>491</v>
      </c>
      <c r="D116" s="87">
        <v>214</v>
      </c>
      <c r="E116" s="87">
        <v>1068</v>
      </c>
      <c r="F116" s="33"/>
    </row>
    <row r="117" spans="2:6" x14ac:dyDescent="0.15">
      <c r="B117" s="74" t="s">
        <v>41</v>
      </c>
      <c r="C117" s="75" t="s">
        <v>492</v>
      </c>
      <c r="D117" s="87">
        <v>214</v>
      </c>
      <c r="E117" s="87">
        <v>1068</v>
      </c>
      <c r="F117" s="33"/>
    </row>
    <row r="118" spans="2:6" x14ac:dyDescent="0.15">
      <c r="B118" s="74" t="s">
        <v>157</v>
      </c>
      <c r="C118" s="75" t="s">
        <v>493</v>
      </c>
      <c r="D118" s="87">
        <v>214</v>
      </c>
      <c r="E118" s="87">
        <v>1068</v>
      </c>
      <c r="F118" s="33"/>
    </row>
    <row r="119" spans="2:6" x14ac:dyDescent="0.15">
      <c r="B119" s="74" t="s">
        <v>212</v>
      </c>
      <c r="C119" s="75" t="s">
        <v>494</v>
      </c>
      <c r="D119" s="87">
        <v>214</v>
      </c>
      <c r="E119" s="87">
        <v>1068</v>
      </c>
      <c r="F119" s="33"/>
    </row>
    <row r="120" spans="2:6" x14ac:dyDescent="0.15">
      <c r="B120" s="74" t="s">
        <v>650</v>
      </c>
      <c r="C120" s="75" t="s">
        <v>425</v>
      </c>
      <c r="D120" s="87">
        <v>214</v>
      </c>
      <c r="E120" s="87">
        <v>1068</v>
      </c>
      <c r="F120" s="33"/>
    </row>
    <row r="121" spans="2:6" x14ac:dyDescent="0.15">
      <c r="B121" s="74" t="s">
        <v>153</v>
      </c>
      <c r="C121" s="75" t="s">
        <v>495</v>
      </c>
      <c r="D121" s="87">
        <v>214</v>
      </c>
      <c r="E121" s="87">
        <v>1068</v>
      </c>
      <c r="F121" s="33"/>
    </row>
    <row r="122" spans="2:6" x14ac:dyDescent="0.15">
      <c r="B122" s="74" t="s">
        <v>69</v>
      </c>
      <c r="C122" s="75" t="s">
        <v>496</v>
      </c>
      <c r="D122" s="87">
        <v>214</v>
      </c>
      <c r="E122" s="87">
        <v>1068</v>
      </c>
      <c r="F122" s="33"/>
    </row>
    <row r="123" spans="2:6" x14ac:dyDescent="0.15">
      <c r="B123" s="74" t="s">
        <v>68</v>
      </c>
      <c r="C123" s="75" t="s">
        <v>497</v>
      </c>
      <c r="D123" s="87">
        <v>214</v>
      </c>
      <c r="E123" s="87">
        <v>1068</v>
      </c>
      <c r="F123" s="33"/>
    </row>
    <row r="124" spans="2:6" x14ac:dyDescent="0.15">
      <c r="B124" s="74" t="s">
        <v>213</v>
      </c>
      <c r="C124" s="75" t="s">
        <v>498</v>
      </c>
      <c r="D124" s="87">
        <v>214</v>
      </c>
      <c r="E124" s="87">
        <v>1068</v>
      </c>
      <c r="F124" s="33"/>
    </row>
    <row r="125" spans="2:6" x14ac:dyDescent="0.15">
      <c r="B125" s="74" t="s">
        <v>651</v>
      </c>
      <c r="C125" s="75" t="s">
        <v>499</v>
      </c>
      <c r="D125" s="87">
        <v>214</v>
      </c>
      <c r="E125" s="87">
        <v>1068</v>
      </c>
      <c r="F125" s="33"/>
    </row>
    <row r="126" spans="2:6" x14ac:dyDescent="0.15">
      <c r="B126" s="74" t="s">
        <v>169</v>
      </c>
      <c r="C126" s="75" t="s">
        <v>500</v>
      </c>
      <c r="D126" s="87">
        <v>214</v>
      </c>
      <c r="E126" s="87">
        <v>1068</v>
      </c>
      <c r="F126" s="33"/>
    </row>
    <row r="127" spans="2:6" x14ac:dyDescent="0.15">
      <c r="B127" s="74" t="s">
        <v>143</v>
      </c>
      <c r="C127" s="75" t="s">
        <v>501</v>
      </c>
      <c r="D127" s="87">
        <v>214</v>
      </c>
      <c r="E127" s="87">
        <v>1068</v>
      </c>
      <c r="F127" s="33"/>
    </row>
    <row r="128" spans="2:6" x14ac:dyDescent="0.15">
      <c r="B128" s="74" t="s">
        <v>156</v>
      </c>
      <c r="C128" s="75" t="s">
        <v>502</v>
      </c>
      <c r="D128" s="87">
        <v>214</v>
      </c>
      <c r="E128" s="87">
        <v>1068</v>
      </c>
      <c r="F128" s="33"/>
    </row>
    <row r="129" spans="2:6" x14ac:dyDescent="0.15">
      <c r="B129" s="74" t="s">
        <v>652</v>
      </c>
      <c r="C129" s="75" t="s">
        <v>503</v>
      </c>
      <c r="D129" s="87">
        <v>214</v>
      </c>
      <c r="E129" s="87">
        <v>1068</v>
      </c>
      <c r="F129" s="33"/>
    </row>
    <row r="130" spans="2:6" x14ac:dyDescent="0.15">
      <c r="B130" s="74" t="s">
        <v>110</v>
      </c>
      <c r="C130" s="75" t="s">
        <v>504</v>
      </c>
      <c r="D130" s="88">
        <v>10714</v>
      </c>
      <c r="E130" s="88">
        <v>42857</v>
      </c>
      <c r="F130" s="37">
        <v>1</v>
      </c>
    </row>
    <row r="131" spans="2:6" x14ac:dyDescent="0.15">
      <c r="B131" s="74" t="s">
        <v>149</v>
      </c>
      <c r="C131" s="75" t="s">
        <v>505</v>
      </c>
      <c r="D131" s="87">
        <v>214</v>
      </c>
      <c r="E131" s="87">
        <v>1068</v>
      </c>
      <c r="F131" s="33"/>
    </row>
    <row r="132" spans="2:6" x14ac:dyDescent="0.15">
      <c r="B132" s="74" t="s">
        <v>86</v>
      </c>
      <c r="C132" s="75" t="s">
        <v>506</v>
      </c>
      <c r="D132" s="87">
        <v>214</v>
      </c>
      <c r="E132" s="87">
        <v>1068</v>
      </c>
      <c r="F132" s="33"/>
    </row>
    <row r="133" spans="2:6" x14ac:dyDescent="0.15">
      <c r="B133" s="74" t="s">
        <v>102</v>
      </c>
      <c r="C133" s="75" t="s">
        <v>507</v>
      </c>
      <c r="D133" s="88">
        <v>10714</v>
      </c>
      <c r="E133" s="88">
        <v>42857</v>
      </c>
      <c r="F133" s="37">
        <v>1</v>
      </c>
    </row>
    <row r="134" spans="2:6" x14ac:dyDescent="0.15">
      <c r="B134" s="74" t="s">
        <v>152</v>
      </c>
      <c r="C134" s="75" t="s">
        <v>508</v>
      </c>
      <c r="D134" s="87">
        <v>214</v>
      </c>
      <c r="E134" s="87">
        <v>1068</v>
      </c>
      <c r="F134" s="33"/>
    </row>
    <row r="135" spans="2:6" x14ac:dyDescent="0.15">
      <c r="B135" s="74" t="s">
        <v>63</v>
      </c>
      <c r="C135" s="75" t="s">
        <v>509</v>
      </c>
      <c r="D135" s="87">
        <v>214</v>
      </c>
      <c r="E135" s="87">
        <v>1068</v>
      </c>
      <c r="F135" s="33"/>
    </row>
    <row r="136" spans="2:6" x14ac:dyDescent="0.15">
      <c r="B136" s="74" t="s">
        <v>53</v>
      </c>
      <c r="C136" s="75" t="s">
        <v>510</v>
      </c>
      <c r="D136" s="87">
        <v>214</v>
      </c>
      <c r="E136" s="87">
        <v>1068</v>
      </c>
      <c r="F136" s="33"/>
    </row>
    <row r="137" spans="2:6" x14ac:dyDescent="0.15">
      <c r="B137" s="74" t="s">
        <v>115</v>
      </c>
      <c r="C137" s="75" t="s">
        <v>511</v>
      </c>
      <c r="D137" s="87">
        <v>214</v>
      </c>
      <c r="E137" s="87">
        <v>1068</v>
      </c>
      <c r="F137" s="33"/>
    </row>
    <row r="138" spans="2:6" x14ac:dyDescent="0.15">
      <c r="B138" s="74" t="s">
        <v>101</v>
      </c>
      <c r="C138" s="75" t="s">
        <v>512</v>
      </c>
      <c r="D138" s="88">
        <v>10714</v>
      </c>
      <c r="E138" s="88">
        <v>42857</v>
      </c>
      <c r="F138" s="37">
        <v>1</v>
      </c>
    </row>
    <row r="139" spans="2:6" x14ac:dyDescent="0.15">
      <c r="B139" s="74" t="s">
        <v>94</v>
      </c>
      <c r="C139" s="75" t="s">
        <v>513</v>
      </c>
      <c r="D139" s="88">
        <v>10714</v>
      </c>
      <c r="E139" s="88">
        <v>42857</v>
      </c>
      <c r="F139" s="37">
        <v>1</v>
      </c>
    </row>
    <row r="140" spans="2:6" x14ac:dyDescent="0.15">
      <c r="B140" s="74" t="s">
        <v>147</v>
      </c>
      <c r="C140" s="75" t="s">
        <v>514</v>
      </c>
      <c r="D140" s="87">
        <v>214</v>
      </c>
      <c r="E140" s="87">
        <v>1068</v>
      </c>
      <c r="F140" s="33"/>
    </row>
    <row r="141" spans="2:6" x14ac:dyDescent="0.15">
      <c r="B141" s="74" t="s">
        <v>112</v>
      </c>
      <c r="C141" s="75" t="s">
        <v>515</v>
      </c>
      <c r="D141" s="87">
        <v>214</v>
      </c>
      <c r="E141" s="87">
        <v>1068</v>
      </c>
      <c r="F141" s="33"/>
    </row>
    <row r="142" spans="2:6" x14ac:dyDescent="0.15">
      <c r="B142" s="74" t="s">
        <v>81</v>
      </c>
      <c r="C142" s="75" t="s">
        <v>516</v>
      </c>
      <c r="D142" s="87">
        <v>214</v>
      </c>
      <c r="E142" s="87">
        <v>1068</v>
      </c>
      <c r="F142" s="33"/>
    </row>
    <row r="143" spans="2:6" x14ac:dyDescent="0.15">
      <c r="B143" s="74" t="s">
        <v>214</v>
      </c>
      <c r="C143" s="75">
        <v>960</v>
      </c>
      <c r="D143" s="87">
        <v>214</v>
      </c>
      <c r="E143" s="87">
        <v>1068</v>
      </c>
      <c r="F143" s="33"/>
    </row>
    <row r="144" spans="2:6" x14ac:dyDescent="0.15">
      <c r="B144" s="74" t="s">
        <v>85</v>
      </c>
      <c r="C144" s="75">
        <v>265</v>
      </c>
      <c r="D144" s="87">
        <v>214</v>
      </c>
      <c r="E144" s="87">
        <v>1068</v>
      </c>
      <c r="F144" s="33"/>
    </row>
    <row r="145" spans="2:6" x14ac:dyDescent="0.15">
      <c r="B145" s="74" t="s">
        <v>34</v>
      </c>
      <c r="C145" s="75" t="s">
        <v>517</v>
      </c>
      <c r="D145" s="87">
        <v>214</v>
      </c>
      <c r="E145" s="87">
        <v>1068</v>
      </c>
      <c r="F145" s="33"/>
    </row>
    <row r="146" spans="2:6" x14ac:dyDescent="0.15">
      <c r="B146" s="74" t="s">
        <v>57</v>
      </c>
      <c r="C146" s="75" t="s">
        <v>518</v>
      </c>
      <c r="D146" s="87">
        <v>214</v>
      </c>
      <c r="E146" s="87">
        <v>1068</v>
      </c>
      <c r="F146" s="33"/>
    </row>
    <row r="147" spans="2:6" x14ac:dyDescent="0.15">
      <c r="B147" s="74" t="s">
        <v>97</v>
      </c>
      <c r="C147" s="75" t="s">
        <v>519</v>
      </c>
      <c r="D147" s="88">
        <v>10714</v>
      </c>
      <c r="E147" s="88">
        <v>42857</v>
      </c>
      <c r="F147" s="37">
        <v>1</v>
      </c>
    </row>
    <row r="148" spans="2:6" x14ac:dyDescent="0.15">
      <c r="B148" s="74" t="s">
        <v>653</v>
      </c>
      <c r="C148" s="75" t="s">
        <v>520</v>
      </c>
      <c r="D148" s="87">
        <v>214</v>
      </c>
      <c r="E148" s="87">
        <v>1068</v>
      </c>
      <c r="F148" s="33"/>
    </row>
    <row r="149" spans="2:6" x14ac:dyDescent="0.15">
      <c r="B149" s="74" t="s">
        <v>50</v>
      </c>
      <c r="C149" s="75" t="s">
        <v>521</v>
      </c>
      <c r="D149" s="87">
        <v>214</v>
      </c>
      <c r="E149" s="87">
        <v>1068</v>
      </c>
      <c r="F149" s="33"/>
    </row>
    <row r="150" spans="2:6" x14ac:dyDescent="0.15">
      <c r="B150" s="74" t="s">
        <v>654</v>
      </c>
      <c r="C150" s="75" t="s">
        <v>522</v>
      </c>
      <c r="D150" s="87">
        <v>214</v>
      </c>
      <c r="E150" s="87">
        <v>1068</v>
      </c>
      <c r="F150" s="33"/>
    </row>
    <row r="151" spans="2:6" x14ac:dyDescent="0.15">
      <c r="B151" s="74" t="s">
        <v>215</v>
      </c>
      <c r="C151" s="75">
        <v>1</v>
      </c>
      <c r="D151" s="87">
        <v>214</v>
      </c>
      <c r="E151" s="87">
        <v>1068</v>
      </c>
      <c r="F151" s="33"/>
    </row>
    <row r="152" spans="2:6" x14ac:dyDescent="0.15">
      <c r="B152" s="74" t="s">
        <v>129</v>
      </c>
      <c r="C152" s="75" t="s">
        <v>523</v>
      </c>
      <c r="D152" s="87">
        <v>214</v>
      </c>
      <c r="E152" s="87">
        <v>1068</v>
      </c>
      <c r="F152" s="33"/>
    </row>
    <row r="153" spans="2:6" x14ac:dyDescent="0.15">
      <c r="B153" s="74" t="s">
        <v>56</v>
      </c>
      <c r="C153" s="75" t="s">
        <v>524</v>
      </c>
      <c r="D153" s="87">
        <v>214</v>
      </c>
      <c r="E153" s="87">
        <v>1068</v>
      </c>
      <c r="F153" s="33"/>
    </row>
    <row r="154" spans="2:6" x14ac:dyDescent="0.15">
      <c r="B154" s="74" t="s">
        <v>62</v>
      </c>
      <c r="C154" s="75" t="s">
        <v>525</v>
      </c>
      <c r="D154" s="87">
        <v>214</v>
      </c>
      <c r="E154" s="87">
        <v>1068</v>
      </c>
      <c r="F154" s="33"/>
    </row>
    <row r="155" spans="2:6" x14ac:dyDescent="0.15">
      <c r="B155" s="74" t="s">
        <v>184</v>
      </c>
      <c r="C155" s="75" t="s">
        <v>526</v>
      </c>
      <c r="D155" s="87">
        <v>214</v>
      </c>
      <c r="E155" s="87">
        <v>1068</v>
      </c>
      <c r="F155" s="33"/>
    </row>
    <row r="156" spans="2:6" x14ac:dyDescent="0.15">
      <c r="B156" s="74" t="s">
        <v>27</v>
      </c>
      <c r="C156" s="75" t="s">
        <v>527</v>
      </c>
      <c r="D156" s="87">
        <v>214</v>
      </c>
      <c r="E156" s="87">
        <v>1068</v>
      </c>
      <c r="F156" s="33"/>
    </row>
    <row r="157" spans="2:6" x14ac:dyDescent="0.15">
      <c r="B157" s="74" t="s">
        <v>655</v>
      </c>
      <c r="C157" s="75" t="s">
        <v>528</v>
      </c>
      <c r="D157" s="87">
        <v>214</v>
      </c>
      <c r="E157" s="87">
        <v>1068</v>
      </c>
      <c r="F157" s="33"/>
    </row>
    <row r="158" spans="2:6" x14ac:dyDescent="0.15">
      <c r="B158" s="74" t="s">
        <v>656</v>
      </c>
      <c r="C158" s="75" t="s">
        <v>425</v>
      </c>
      <c r="D158" s="87">
        <v>214</v>
      </c>
      <c r="E158" s="87">
        <v>1068</v>
      </c>
      <c r="F158" s="33"/>
    </row>
    <row r="159" spans="2:6" x14ac:dyDescent="0.15">
      <c r="B159" s="74" t="s">
        <v>104</v>
      </c>
      <c r="C159" s="75" t="s">
        <v>529</v>
      </c>
      <c r="D159" s="87">
        <v>214</v>
      </c>
      <c r="E159" s="87">
        <v>1068</v>
      </c>
      <c r="F159" s="33"/>
    </row>
    <row r="160" spans="2:6" x14ac:dyDescent="0.15">
      <c r="B160" s="74" t="s">
        <v>107</v>
      </c>
      <c r="C160" s="75" t="s">
        <v>530</v>
      </c>
      <c r="D160" s="87">
        <v>214</v>
      </c>
      <c r="E160" s="87">
        <v>1068</v>
      </c>
      <c r="F160" s="33"/>
    </row>
    <row r="161" spans="2:6" x14ac:dyDescent="0.15">
      <c r="B161" s="74" t="s">
        <v>164</v>
      </c>
      <c r="C161" s="75" t="s">
        <v>531</v>
      </c>
      <c r="D161" s="87">
        <v>214</v>
      </c>
      <c r="E161" s="87">
        <v>1068</v>
      </c>
      <c r="F161" s="33"/>
    </row>
    <row r="162" spans="2:6" x14ac:dyDescent="0.15">
      <c r="B162" s="74" t="s">
        <v>216</v>
      </c>
      <c r="C162" s="75" t="s">
        <v>532</v>
      </c>
      <c r="D162" s="87">
        <v>214</v>
      </c>
      <c r="E162" s="87">
        <v>1068</v>
      </c>
      <c r="F162" s="33"/>
    </row>
    <row r="163" spans="2:6" x14ac:dyDescent="0.15">
      <c r="B163" s="74" t="s">
        <v>177</v>
      </c>
      <c r="C163" s="75" t="s">
        <v>533</v>
      </c>
      <c r="D163" s="87">
        <v>214</v>
      </c>
      <c r="E163" s="87">
        <v>1068</v>
      </c>
      <c r="F163" s="33"/>
    </row>
    <row r="164" spans="2:6" x14ac:dyDescent="0.15">
      <c r="B164" s="74" t="s">
        <v>79</v>
      </c>
      <c r="C164" s="75" t="s">
        <v>534</v>
      </c>
      <c r="D164" s="87">
        <v>214</v>
      </c>
      <c r="E164" s="87">
        <v>1068</v>
      </c>
      <c r="F164" s="33"/>
    </row>
    <row r="165" spans="2:6" x14ac:dyDescent="0.15">
      <c r="B165" s="74" t="s">
        <v>657</v>
      </c>
      <c r="C165" s="75" t="s">
        <v>535</v>
      </c>
      <c r="D165" s="87">
        <v>214</v>
      </c>
      <c r="E165" s="87">
        <v>1068</v>
      </c>
      <c r="F165" s="33"/>
    </row>
    <row r="166" spans="2:6" x14ac:dyDescent="0.15">
      <c r="B166" s="74" t="s">
        <v>84</v>
      </c>
      <c r="C166" s="75" t="s">
        <v>536</v>
      </c>
      <c r="D166" s="87">
        <v>214</v>
      </c>
      <c r="E166" s="87">
        <v>1068</v>
      </c>
      <c r="F166" s="33"/>
    </row>
    <row r="167" spans="2:6" x14ac:dyDescent="0.15">
      <c r="B167" s="74" t="s">
        <v>133</v>
      </c>
      <c r="C167" s="75" t="s">
        <v>537</v>
      </c>
      <c r="D167" s="87">
        <v>214</v>
      </c>
      <c r="E167" s="87">
        <v>1068</v>
      </c>
      <c r="F167" s="33"/>
    </row>
    <row r="168" spans="2:6" x14ac:dyDescent="0.15">
      <c r="B168" s="74" t="s">
        <v>658</v>
      </c>
      <c r="C168" s="75">
        <v>599</v>
      </c>
      <c r="D168" s="87">
        <v>214</v>
      </c>
      <c r="E168" s="87">
        <v>1068</v>
      </c>
      <c r="F168" s="33"/>
    </row>
    <row r="169" spans="2:6" x14ac:dyDescent="0.15">
      <c r="B169" s="74" t="s">
        <v>165</v>
      </c>
      <c r="C169" s="75" t="s">
        <v>538</v>
      </c>
      <c r="D169" s="87">
        <v>214</v>
      </c>
      <c r="E169" s="87">
        <v>1068</v>
      </c>
      <c r="F169" s="33"/>
    </row>
    <row r="170" spans="2:6" x14ac:dyDescent="0.15">
      <c r="B170" s="74" t="s">
        <v>121</v>
      </c>
      <c r="C170" s="75" t="s">
        <v>539</v>
      </c>
      <c r="D170" s="87">
        <v>214</v>
      </c>
      <c r="E170" s="87">
        <v>1068</v>
      </c>
      <c r="F170" s="33"/>
    </row>
    <row r="171" spans="2:6" x14ac:dyDescent="0.15">
      <c r="B171" s="74" t="s">
        <v>144</v>
      </c>
      <c r="C171" s="75" t="s">
        <v>540</v>
      </c>
      <c r="D171" s="87">
        <v>214</v>
      </c>
      <c r="E171" s="87">
        <v>1068</v>
      </c>
      <c r="F171" s="33"/>
    </row>
    <row r="172" spans="2:6" x14ac:dyDescent="0.15">
      <c r="B172" s="74" t="s">
        <v>38</v>
      </c>
      <c r="C172" s="75" t="s">
        <v>541</v>
      </c>
      <c r="D172" s="87">
        <v>214</v>
      </c>
      <c r="E172" s="87">
        <v>1068</v>
      </c>
      <c r="F172" s="33"/>
    </row>
    <row r="173" spans="2:6" x14ac:dyDescent="0.15">
      <c r="B173" s="74" t="s">
        <v>59</v>
      </c>
      <c r="C173" s="75" t="s">
        <v>542</v>
      </c>
      <c r="D173" s="87">
        <v>214</v>
      </c>
      <c r="E173" s="87">
        <v>1068</v>
      </c>
      <c r="F173" s="33"/>
    </row>
    <row r="174" spans="2:6" x14ac:dyDescent="0.15">
      <c r="B174" s="74" t="s">
        <v>66</v>
      </c>
      <c r="C174" s="75" t="s">
        <v>543</v>
      </c>
      <c r="D174" s="87">
        <v>214</v>
      </c>
      <c r="E174" s="87">
        <v>1068</v>
      </c>
      <c r="F174" s="33"/>
    </row>
    <row r="175" spans="2:6" x14ac:dyDescent="0.15">
      <c r="B175" s="74" t="s">
        <v>141</v>
      </c>
      <c r="C175" s="75" t="s">
        <v>544</v>
      </c>
      <c r="D175" s="87">
        <v>214</v>
      </c>
      <c r="E175" s="87">
        <v>1068</v>
      </c>
      <c r="F175" s="33"/>
    </row>
    <row r="176" spans="2:6" x14ac:dyDescent="0.15">
      <c r="B176" s="74" t="s">
        <v>683</v>
      </c>
      <c r="C176" s="75" t="s">
        <v>545</v>
      </c>
      <c r="D176" s="87">
        <v>214</v>
      </c>
      <c r="E176" s="87">
        <v>1068</v>
      </c>
      <c r="F176" s="33"/>
    </row>
    <row r="177" spans="2:6" x14ac:dyDescent="0.15">
      <c r="B177" s="74" t="s">
        <v>659</v>
      </c>
      <c r="C177" s="75" t="s">
        <v>546</v>
      </c>
      <c r="D177" s="87">
        <v>214</v>
      </c>
      <c r="E177" s="87">
        <v>1068</v>
      </c>
      <c r="F177" s="33"/>
    </row>
    <row r="178" spans="2:6" x14ac:dyDescent="0.15">
      <c r="B178" s="74" t="s">
        <v>25</v>
      </c>
      <c r="C178" s="75" t="s">
        <v>547</v>
      </c>
      <c r="D178" s="87">
        <v>214</v>
      </c>
      <c r="E178" s="87">
        <v>1068</v>
      </c>
      <c r="F178" s="33"/>
    </row>
    <row r="179" spans="2:6" x14ac:dyDescent="0.15">
      <c r="B179" s="74" t="s">
        <v>185</v>
      </c>
      <c r="C179" s="75" t="s">
        <v>548</v>
      </c>
      <c r="D179" s="87">
        <v>214</v>
      </c>
      <c r="E179" s="87">
        <v>1068</v>
      </c>
      <c r="F179" s="33"/>
    </row>
    <row r="180" spans="2:6" x14ac:dyDescent="0.15">
      <c r="B180" s="74" t="s">
        <v>660</v>
      </c>
      <c r="C180" s="75" t="s">
        <v>549</v>
      </c>
      <c r="D180" s="87">
        <v>214</v>
      </c>
      <c r="E180" s="87">
        <v>1068</v>
      </c>
      <c r="F180" s="33"/>
    </row>
    <row r="181" spans="2:6" x14ac:dyDescent="0.15">
      <c r="B181" s="74" t="s">
        <v>661</v>
      </c>
      <c r="C181" s="75" t="s">
        <v>550</v>
      </c>
      <c r="D181" s="87">
        <v>214</v>
      </c>
      <c r="E181" s="87">
        <v>1068</v>
      </c>
      <c r="F181" s="33"/>
    </row>
    <row r="182" spans="2:6" x14ac:dyDescent="0.15">
      <c r="B182" s="74" t="s">
        <v>170</v>
      </c>
      <c r="C182" s="75" t="s">
        <v>551</v>
      </c>
      <c r="D182" s="87">
        <v>214</v>
      </c>
      <c r="E182" s="87">
        <v>1068</v>
      </c>
      <c r="F182" s="33"/>
    </row>
    <row r="183" spans="2:6" x14ac:dyDescent="0.15">
      <c r="B183" s="74" t="s">
        <v>158</v>
      </c>
      <c r="C183" s="75" t="s">
        <v>552</v>
      </c>
      <c r="D183" s="87">
        <v>214</v>
      </c>
      <c r="E183" s="87">
        <v>1068</v>
      </c>
      <c r="F183" s="33"/>
    </row>
    <row r="184" spans="2:6" x14ac:dyDescent="0.15">
      <c r="B184" s="74" t="s">
        <v>22</v>
      </c>
      <c r="C184" s="75" t="s">
        <v>553</v>
      </c>
      <c r="D184" s="88">
        <v>10714</v>
      </c>
      <c r="E184" s="88">
        <v>42857</v>
      </c>
      <c r="F184" s="37">
        <v>1</v>
      </c>
    </row>
    <row r="185" spans="2:6" x14ac:dyDescent="0.15">
      <c r="B185" s="74" t="s">
        <v>662</v>
      </c>
      <c r="C185" s="75" t="s">
        <v>554</v>
      </c>
      <c r="D185" s="87">
        <v>214</v>
      </c>
      <c r="E185" s="87">
        <v>1068</v>
      </c>
      <c r="F185" s="33"/>
    </row>
    <row r="186" spans="2:6" x14ac:dyDescent="0.15">
      <c r="B186" s="74" t="s">
        <v>46</v>
      </c>
      <c r="C186" s="75" t="s">
        <v>555</v>
      </c>
      <c r="D186" s="87">
        <v>214</v>
      </c>
      <c r="E186" s="87">
        <v>1068</v>
      </c>
      <c r="F186" s="33"/>
    </row>
    <row r="187" spans="2:6" x14ac:dyDescent="0.15">
      <c r="B187" s="74" t="s">
        <v>138</v>
      </c>
      <c r="C187" s="75" t="s">
        <v>556</v>
      </c>
      <c r="D187" s="87">
        <v>214</v>
      </c>
      <c r="E187" s="87">
        <v>1068</v>
      </c>
      <c r="F187" s="33"/>
    </row>
    <row r="188" spans="2:6" x14ac:dyDescent="0.15">
      <c r="B188" s="74" t="s">
        <v>663</v>
      </c>
      <c r="C188" s="75" t="s">
        <v>557</v>
      </c>
      <c r="D188" s="87">
        <v>214</v>
      </c>
      <c r="E188" s="87">
        <v>1068</v>
      </c>
      <c r="F188" s="33"/>
    </row>
    <row r="189" spans="2:6" x14ac:dyDescent="0.15">
      <c r="B189" s="74" t="s">
        <v>123</v>
      </c>
      <c r="C189" s="75" t="s">
        <v>558</v>
      </c>
      <c r="D189" s="87">
        <v>214</v>
      </c>
      <c r="E189" s="87">
        <v>1068</v>
      </c>
      <c r="F189" s="33"/>
    </row>
    <row r="190" spans="2:6" x14ac:dyDescent="0.15">
      <c r="B190" s="74" t="s">
        <v>664</v>
      </c>
      <c r="C190" s="75" t="s">
        <v>559</v>
      </c>
      <c r="D190" s="87">
        <v>214</v>
      </c>
      <c r="E190" s="87">
        <v>1068</v>
      </c>
      <c r="F190" s="33"/>
    </row>
    <row r="191" spans="2:6" x14ac:dyDescent="0.15">
      <c r="B191" s="74" t="s">
        <v>128</v>
      </c>
      <c r="C191" s="75" t="s">
        <v>560</v>
      </c>
      <c r="D191" s="87">
        <v>214</v>
      </c>
      <c r="E191" s="87">
        <v>1068</v>
      </c>
      <c r="F191" s="33"/>
    </row>
    <row r="192" spans="2:6" x14ac:dyDescent="0.15">
      <c r="B192" s="74" t="s">
        <v>26</v>
      </c>
      <c r="C192" s="75" t="s">
        <v>561</v>
      </c>
      <c r="D192" s="87">
        <v>214</v>
      </c>
      <c r="E192" s="87">
        <v>1068</v>
      </c>
      <c r="F192" s="33"/>
    </row>
    <row r="193" spans="2:6" x14ac:dyDescent="0.15">
      <c r="B193" s="74" t="s">
        <v>665</v>
      </c>
      <c r="C193" s="75" t="s">
        <v>562</v>
      </c>
      <c r="D193" s="87">
        <v>214</v>
      </c>
      <c r="E193" s="87">
        <v>1068</v>
      </c>
      <c r="F193" s="33"/>
    </row>
    <row r="194" spans="2:6" x14ac:dyDescent="0.15">
      <c r="B194" s="74" t="s">
        <v>10</v>
      </c>
      <c r="C194" s="75" t="s">
        <v>563</v>
      </c>
      <c r="D194" s="88">
        <v>10714</v>
      </c>
      <c r="E194" s="88">
        <v>42857</v>
      </c>
      <c r="F194" s="37">
        <v>1</v>
      </c>
    </row>
    <row r="195" spans="2:6" x14ac:dyDescent="0.15">
      <c r="B195" s="74" t="s">
        <v>666</v>
      </c>
      <c r="C195" s="75" t="s">
        <v>564</v>
      </c>
      <c r="D195" s="88">
        <v>10714</v>
      </c>
      <c r="E195" s="88">
        <v>42857</v>
      </c>
      <c r="F195" s="37">
        <v>1</v>
      </c>
    </row>
    <row r="196" spans="2:6" x14ac:dyDescent="0.15">
      <c r="B196" s="74" t="s">
        <v>180</v>
      </c>
      <c r="C196" s="75" t="s">
        <v>565</v>
      </c>
      <c r="D196" s="87">
        <v>214</v>
      </c>
      <c r="E196" s="87">
        <v>1068</v>
      </c>
      <c r="F196" s="33"/>
    </row>
    <row r="197" spans="2:6" x14ac:dyDescent="0.15">
      <c r="B197" s="74" t="s">
        <v>180</v>
      </c>
      <c r="C197" s="75" t="s">
        <v>566</v>
      </c>
      <c r="D197" s="87">
        <v>214</v>
      </c>
      <c r="E197" s="87">
        <v>1068</v>
      </c>
      <c r="F197" s="33"/>
    </row>
    <row r="198" spans="2:6" x14ac:dyDescent="0.15">
      <c r="B198" s="74" t="s">
        <v>162</v>
      </c>
      <c r="C198" s="75" t="s">
        <v>567</v>
      </c>
      <c r="D198" s="87">
        <v>214</v>
      </c>
      <c r="E198" s="87">
        <v>1068</v>
      </c>
      <c r="F198" s="33"/>
    </row>
    <row r="199" spans="2:6" x14ac:dyDescent="0.15">
      <c r="B199" s="74" t="s">
        <v>82</v>
      </c>
      <c r="C199" s="75" t="s">
        <v>568</v>
      </c>
      <c r="D199" s="87">
        <v>214</v>
      </c>
      <c r="E199" s="87">
        <v>1068</v>
      </c>
      <c r="F199" s="33"/>
    </row>
    <row r="200" spans="2:6" x14ac:dyDescent="0.15">
      <c r="B200" s="74" t="s">
        <v>21</v>
      </c>
      <c r="C200" s="75" t="s">
        <v>569</v>
      </c>
      <c r="D200" s="88">
        <v>10714</v>
      </c>
      <c r="E200" s="88">
        <v>42857</v>
      </c>
      <c r="F200" s="37">
        <v>1</v>
      </c>
    </row>
    <row r="201" spans="2:6" x14ac:dyDescent="0.15">
      <c r="B201" s="74" t="s">
        <v>217</v>
      </c>
      <c r="C201" s="75" t="s">
        <v>498</v>
      </c>
      <c r="D201" s="87">
        <v>214</v>
      </c>
      <c r="E201" s="87">
        <v>1068</v>
      </c>
      <c r="F201" s="33"/>
    </row>
    <row r="202" spans="2:6" x14ac:dyDescent="0.15">
      <c r="B202" s="74" t="s">
        <v>73</v>
      </c>
      <c r="C202" s="75" t="s">
        <v>570</v>
      </c>
      <c r="D202" s="87">
        <v>214</v>
      </c>
      <c r="E202" s="87">
        <v>1068</v>
      </c>
      <c r="F202" s="33"/>
    </row>
    <row r="203" spans="2:6" x14ac:dyDescent="0.15">
      <c r="B203" s="74" t="s">
        <v>667</v>
      </c>
      <c r="C203" s="75" t="s">
        <v>571</v>
      </c>
      <c r="D203" s="87">
        <v>214</v>
      </c>
      <c r="E203" s="87">
        <v>1068</v>
      </c>
      <c r="F203" s="33"/>
    </row>
    <row r="204" spans="2:6" x14ac:dyDescent="0.15">
      <c r="B204" s="74" t="s">
        <v>675</v>
      </c>
      <c r="C204" s="75" t="s">
        <v>572</v>
      </c>
      <c r="D204" s="87">
        <v>214</v>
      </c>
      <c r="E204" s="87">
        <v>1068</v>
      </c>
      <c r="F204" s="33"/>
    </row>
    <row r="205" spans="2:6" x14ac:dyDescent="0.15">
      <c r="B205" s="74" t="s">
        <v>676</v>
      </c>
      <c r="C205" s="75" t="s">
        <v>573</v>
      </c>
      <c r="D205" s="87">
        <v>214</v>
      </c>
      <c r="E205" s="87">
        <v>1068</v>
      </c>
      <c r="F205" s="33"/>
    </row>
    <row r="206" spans="2:6" x14ac:dyDescent="0.15">
      <c r="B206" s="74" t="s">
        <v>677</v>
      </c>
      <c r="C206" s="75" t="s">
        <v>574</v>
      </c>
      <c r="D206" s="87">
        <v>214</v>
      </c>
      <c r="E206" s="87">
        <v>1068</v>
      </c>
      <c r="F206" s="33"/>
    </row>
    <row r="207" spans="2:6" x14ac:dyDescent="0.15">
      <c r="B207" s="74" t="s">
        <v>218</v>
      </c>
      <c r="C207" s="75" t="s">
        <v>470</v>
      </c>
      <c r="D207" s="87">
        <v>214</v>
      </c>
      <c r="E207" s="87">
        <v>1068</v>
      </c>
      <c r="F207" s="33"/>
    </row>
    <row r="208" spans="2:6" x14ac:dyDescent="0.15">
      <c r="B208" s="74" t="s">
        <v>678</v>
      </c>
      <c r="C208" s="75" t="s">
        <v>575</v>
      </c>
      <c r="D208" s="87">
        <v>214</v>
      </c>
      <c r="E208" s="87">
        <v>1068</v>
      </c>
      <c r="F208" s="33"/>
    </row>
    <row r="209" spans="2:6" x14ac:dyDescent="0.15">
      <c r="B209" s="74" t="s">
        <v>135</v>
      </c>
      <c r="C209" s="75" t="s">
        <v>576</v>
      </c>
      <c r="D209" s="87">
        <v>214</v>
      </c>
      <c r="E209" s="87">
        <v>1068</v>
      </c>
      <c r="F209" s="33"/>
    </row>
    <row r="210" spans="2:6" x14ac:dyDescent="0.15">
      <c r="B210" s="74" t="s">
        <v>142</v>
      </c>
      <c r="C210" s="75" t="s">
        <v>577</v>
      </c>
      <c r="D210" s="87">
        <v>214</v>
      </c>
      <c r="E210" s="87">
        <v>1068</v>
      </c>
      <c r="F210" s="33"/>
    </row>
    <row r="211" spans="2:6" x14ac:dyDescent="0.15">
      <c r="B211" s="74" t="s">
        <v>108</v>
      </c>
      <c r="C211" s="75" t="s">
        <v>578</v>
      </c>
      <c r="D211" s="87">
        <v>214</v>
      </c>
      <c r="E211" s="87">
        <v>1068</v>
      </c>
      <c r="F211" s="33"/>
    </row>
    <row r="212" spans="2:6" x14ac:dyDescent="0.15">
      <c r="B212" s="74" t="s">
        <v>679</v>
      </c>
      <c r="C212" s="75" t="s">
        <v>579</v>
      </c>
      <c r="D212" s="87">
        <v>214</v>
      </c>
      <c r="E212" s="87">
        <v>1068</v>
      </c>
      <c r="F212" s="33"/>
    </row>
    <row r="213" spans="2:6" x14ac:dyDescent="0.15">
      <c r="B213" s="74" t="s">
        <v>668</v>
      </c>
      <c r="C213" s="75" t="s">
        <v>580</v>
      </c>
      <c r="D213" s="87">
        <v>214</v>
      </c>
      <c r="E213" s="87">
        <v>1068</v>
      </c>
      <c r="F213" s="33"/>
    </row>
    <row r="214" spans="2:6" x14ac:dyDescent="0.15">
      <c r="B214" s="74" t="s">
        <v>55</v>
      </c>
      <c r="C214" s="75" t="s">
        <v>581</v>
      </c>
      <c r="D214" s="87">
        <v>214</v>
      </c>
      <c r="E214" s="87">
        <v>1068</v>
      </c>
      <c r="F214" s="33"/>
    </row>
    <row r="215" spans="2:6" x14ac:dyDescent="0.15">
      <c r="B215" s="74" t="s">
        <v>219</v>
      </c>
      <c r="C215" s="75" t="s">
        <v>582</v>
      </c>
      <c r="D215" s="87">
        <v>214</v>
      </c>
      <c r="E215" s="87">
        <v>1068</v>
      </c>
      <c r="F215" s="33"/>
    </row>
    <row r="216" spans="2:6" x14ac:dyDescent="0.15">
      <c r="B216" s="74" t="s">
        <v>72</v>
      </c>
      <c r="C216" s="75" t="s">
        <v>583</v>
      </c>
      <c r="D216" s="87">
        <v>214</v>
      </c>
      <c r="E216" s="87">
        <v>1068</v>
      </c>
      <c r="F216" s="33"/>
    </row>
    <row r="217" spans="2:6" x14ac:dyDescent="0.15">
      <c r="B217" s="74" t="s">
        <v>64</v>
      </c>
      <c r="C217" s="75" t="s">
        <v>584</v>
      </c>
      <c r="D217" s="87">
        <v>214</v>
      </c>
      <c r="E217" s="87">
        <v>1068</v>
      </c>
      <c r="F217" s="33"/>
    </row>
    <row r="218" spans="2:6" x14ac:dyDescent="0.15">
      <c r="B218" s="74" t="s">
        <v>39</v>
      </c>
      <c r="C218" s="75" t="s">
        <v>585</v>
      </c>
      <c r="D218" s="87">
        <v>214</v>
      </c>
      <c r="E218" s="87">
        <v>1068</v>
      </c>
      <c r="F218" s="33"/>
    </row>
    <row r="219" spans="2:6" x14ac:dyDescent="0.15">
      <c r="B219" s="74" t="s">
        <v>680</v>
      </c>
      <c r="C219" s="75" t="s">
        <v>586</v>
      </c>
      <c r="D219" s="87">
        <v>214</v>
      </c>
      <c r="E219" s="87">
        <v>1068</v>
      </c>
      <c r="F219" s="33"/>
    </row>
    <row r="220" spans="2:6" x14ac:dyDescent="0.15">
      <c r="B220" s="74" t="s">
        <v>681</v>
      </c>
      <c r="C220" s="75" t="s">
        <v>587</v>
      </c>
      <c r="D220" s="87">
        <v>214</v>
      </c>
      <c r="E220" s="87">
        <v>1068</v>
      </c>
      <c r="F220" s="33"/>
    </row>
    <row r="221" spans="2:6" x14ac:dyDescent="0.15">
      <c r="B221" s="74" t="s">
        <v>588</v>
      </c>
      <c r="C221" s="75" t="s">
        <v>470</v>
      </c>
      <c r="D221" s="87">
        <v>214</v>
      </c>
      <c r="E221" s="87">
        <v>1068</v>
      </c>
      <c r="F221" s="33"/>
    </row>
    <row r="222" spans="2:6" x14ac:dyDescent="0.15">
      <c r="B222" s="74" t="s">
        <v>220</v>
      </c>
      <c r="C222" s="75" t="s">
        <v>589</v>
      </c>
      <c r="D222" s="87">
        <v>214</v>
      </c>
      <c r="E222" s="87">
        <v>1068</v>
      </c>
      <c r="F222" s="33"/>
    </row>
    <row r="223" spans="2:6" x14ac:dyDescent="0.15">
      <c r="B223" s="74" t="s">
        <v>111</v>
      </c>
      <c r="C223" s="75" t="s">
        <v>590</v>
      </c>
      <c r="D223" s="88">
        <v>10714</v>
      </c>
      <c r="E223" s="88">
        <v>42857</v>
      </c>
      <c r="F223" s="37">
        <v>1</v>
      </c>
    </row>
    <row r="224" spans="2:6" x14ac:dyDescent="0.15">
      <c r="B224" s="74" t="s">
        <v>114</v>
      </c>
      <c r="C224" s="75" t="s">
        <v>591</v>
      </c>
      <c r="D224" s="88">
        <v>10714</v>
      </c>
      <c r="E224" s="88">
        <v>42857</v>
      </c>
      <c r="F224" s="37">
        <v>1</v>
      </c>
    </row>
    <row r="225" spans="2:6" x14ac:dyDescent="0.15">
      <c r="B225" s="74" t="s">
        <v>669</v>
      </c>
      <c r="C225" s="75" t="s">
        <v>592</v>
      </c>
      <c r="D225" s="87">
        <v>214</v>
      </c>
      <c r="E225" s="87">
        <v>1068</v>
      </c>
      <c r="F225" s="33"/>
    </row>
    <row r="226" spans="2:6" x14ac:dyDescent="0.15">
      <c r="B226" s="74" t="s">
        <v>135</v>
      </c>
      <c r="C226" s="75" t="s">
        <v>576</v>
      </c>
      <c r="D226" s="87">
        <v>214</v>
      </c>
      <c r="E226" s="87">
        <v>1068</v>
      </c>
      <c r="F226" s="33"/>
    </row>
    <row r="227" spans="2:6" x14ac:dyDescent="0.15">
      <c r="B227" s="74" t="s">
        <v>75</v>
      </c>
      <c r="C227" s="75" t="s">
        <v>593</v>
      </c>
      <c r="D227" s="87">
        <v>214</v>
      </c>
      <c r="E227" s="87">
        <v>1068</v>
      </c>
      <c r="F227" s="33"/>
    </row>
    <row r="228" spans="2:6" x14ac:dyDescent="0.15">
      <c r="B228" s="74" t="s">
        <v>8</v>
      </c>
      <c r="C228" s="75" t="s">
        <v>594</v>
      </c>
      <c r="D228" s="88">
        <v>10714</v>
      </c>
      <c r="E228" s="88">
        <v>42857</v>
      </c>
      <c r="F228" s="37">
        <v>1</v>
      </c>
    </row>
    <row r="229" spans="2:6" x14ac:dyDescent="0.15">
      <c r="B229" s="74" t="s">
        <v>670</v>
      </c>
      <c r="C229" s="75" t="s">
        <v>547</v>
      </c>
      <c r="D229" s="87">
        <v>214</v>
      </c>
      <c r="E229" s="87">
        <v>1068</v>
      </c>
      <c r="F229" s="33"/>
    </row>
    <row r="230" spans="2:6" x14ac:dyDescent="0.15">
      <c r="B230" s="74" t="s">
        <v>48</v>
      </c>
      <c r="C230" s="75" t="s">
        <v>595</v>
      </c>
      <c r="D230" s="87">
        <v>214</v>
      </c>
      <c r="E230" s="87">
        <v>1068</v>
      </c>
      <c r="F230" s="33"/>
    </row>
    <row r="231" spans="2:6" x14ac:dyDescent="0.15">
      <c r="B231" s="74" t="s">
        <v>130</v>
      </c>
      <c r="C231" s="75" t="s">
        <v>596</v>
      </c>
      <c r="D231" s="87">
        <v>214</v>
      </c>
      <c r="E231" s="87">
        <v>1068</v>
      </c>
      <c r="F231" s="33"/>
    </row>
    <row r="232" spans="2:6" x14ac:dyDescent="0.15">
      <c r="B232" s="74" t="s">
        <v>88</v>
      </c>
      <c r="C232" s="75" t="s">
        <v>597</v>
      </c>
      <c r="D232" s="87">
        <v>214</v>
      </c>
      <c r="E232" s="87">
        <v>1068</v>
      </c>
      <c r="F232" s="33"/>
    </row>
    <row r="233" spans="2:6" x14ac:dyDescent="0.15">
      <c r="B233" s="74" t="s">
        <v>154</v>
      </c>
      <c r="C233" s="75" t="s">
        <v>598</v>
      </c>
      <c r="D233" s="87">
        <v>214</v>
      </c>
      <c r="E233" s="87">
        <v>1068</v>
      </c>
      <c r="F233" s="33"/>
    </row>
    <row r="234" spans="2:6" x14ac:dyDescent="0.15">
      <c r="B234" s="74" t="s">
        <v>166</v>
      </c>
      <c r="C234" s="75" t="s">
        <v>599</v>
      </c>
      <c r="D234" s="87">
        <v>214</v>
      </c>
      <c r="E234" s="87">
        <v>1068</v>
      </c>
      <c r="F234" s="33"/>
    </row>
    <row r="235" spans="2:6" x14ac:dyDescent="0.15">
      <c r="B235" s="74" t="s">
        <v>151</v>
      </c>
      <c r="C235" s="75" t="s">
        <v>600</v>
      </c>
      <c r="D235" s="87">
        <v>214</v>
      </c>
      <c r="E235" s="87">
        <v>1068</v>
      </c>
      <c r="F235" s="33"/>
    </row>
    <row r="236" spans="2:6" x14ac:dyDescent="0.15">
      <c r="B236" s="74" t="s">
        <v>77</v>
      </c>
      <c r="C236" s="75" t="s">
        <v>601</v>
      </c>
      <c r="D236" s="87">
        <v>214</v>
      </c>
      <c r="E236" s="87">
        <v>1068</v>
      </c>
      <c r="F236" s="33"/>
    </row>
    <row r="237" spans="2:6" x14ac:dyDescent="0.15">
      <c r="B237" s="74" t="s">
        <v>40</v>
      </c>
      <c r="C237" s="75" t="s">
        <v>602</v>
      </c>
      <c r="D237" s="87">
        <v>214</v>
      </c>
      <c r="E237" s="87">
        <v>1068</v>
      </c>
      <c r="F237" s="33"/>
    </row>
    <row r="238" spans="2:6" x14ac:dyDescent="0.15">
      <c r="B238" s="74" t="s">
        <v>222</v>
      </c>
      <c r="C238" s="75">
        <v>882</v>
      </c>
      <c r="D238" s="87">
        <v>214</v>
      </c>
      <c r="E238" s="87">
        <v>1068</v>
      </c>
      <c r="F238" s="33"/>
    </row>
    <row r="239" spans="2:6" x14ac:dyDescent="0.15">
      <c r="B239" s="74" t="s">
        <v>60</v>
      </c>
      <c r="C239" s="75" t="s">
        <v>603</v>
      </c>
      <c r="D239" s="87">
        <v>214</v>
      </c>
      <c r="E239" s="87">
        <v>1068</v>
      </c>
      <c r="F239" s="33"/>
    </row>
    <row r="240" spans="2:6" x14ac:dyDescent="0.15">
      <c r="B240" s="74" t="s">
        <v>146</v>
      </c>
      <c r="C240" s="75" t="s">
        <v>604</v>
      </c>
      <c r="D240" s="87">
        <v>214</v>
      </c>
      <c r="E240" s="87">
        <v>1068</v>
      </c>
      <c r="F240" s="33"/>
    </row>
    <row r="241" spans="2:6" x14ac:dyDescent="0.15">
      <c r="B241" s="74" t="s">
        <v>134</v>
      </c>
      <c r="C241" s="75" t="s">
        <v>605</v>
      </c>
      <c r="D241" s="87">
        <v>214</v>
      </c>
      <c r="E241" s="87">
        <v>1068</v>
      </c>
      <c r="F241" s="33"/>
    </row>
    <row r="242" spans="2:6" x14ac:dyDescent="0.15">
      <c r="B242" s="74" t="s">
        <v>182</v>
      </c>
      <c r="C242" s="75" t="s">
        <v>606</v>
      </c>
      <c r="D242" s="87">
        <v>214</v>
      </c>
      <c r="E242" s="87">
        <v>1068</v>
      </c>
      <c r="F242" s="33"/>
    </row>
    <row r="243" spans="2:6" x14ac:dyDescent="0.15">
      <c r="B243" s="74" t="s">
        <v>67</v>
      </c>
      <c r="C243" s="75" t="s">
        <v>607</v>
      </c>
      <c r="D243" s="87">
        <v>214</v>
      </c>
      <c r="E243" s="87">
        <v>1068</v>
      </c>
      <c r="F243" s="33"/>
    </row>
    <row r="244" spans="2:6" x14ac:dyDescent="0.15">
      <c r="B244" s="74" t="s">
        <v>113</v>
      </c>
      <c r="C244" s="75" t="s">
        <v>608</v>
      </c>
      <c r="D244" s="88">
        <v>10714</v>
      </c>
      <c r="E244" s="88">
        <v>42857</v>
      </c>
      <c r="F244" s="37">
        <v>1</v>
      </c>
    </row>
    <row r="245" spans="2:6" x14ac:dyDescent="0.15">
      <c r="B245" s="74" t="s">
        <v>52</v>
      </c>
      <c r="C245" s="75" t="s">
        <v>609</v>
      </c>
      <c r="D245" s="87">
        <v>214</v>
      </c>
      <c r="E245" s="87">
        <v>1068</v>
      </c>
      <c r="F245" s="33"/>
    </row>
    <row r="246" spans="2:6" x14ac:dyDescent="0.15">
      <c r="B246" s="74" t="s">
        <v>12</v>
      </c>
      <c r="C246" s="75" t="s">
        <v>610</v>
      </c>
      <c r="D246" s="87">
        <v>214</v>
      </c>
      <c r="E246" s="87">
        <v>1068</v>
      </c>
      <c r="F246" s="33"/>
    </row>
    <row r="247" spans="2:6" x14ac:dyDescent="0.15">
      <c r="B247" s="74" t="s">
        <v>167</v>
      </c>
      <c r="C247" s="75" t="s">
        <v>611</v>
      </c>
      <c r="D247" s="87">
        <v>214</v>
      </c>
      <c r="E247" s="87">
        <v>1068</v>
      </c>
      <c r="F247" s="33"/>
    </row>
    <row r="248" spans="2:6" x14ac:dyDescent="0.15">
      <c r="B248" s="74" t="s">
        <v>176</v>
      </c>
      <c r="C248" s="75" t="s">
        <v>612</v>
      </c>
      <c r="D248" s="87">
        <v>214</v>
      </c>
      <c r="E248" s="87">
        <v>1068</v>
      </c>
      <c r="F248" s="33"/>
    </row>
    <row r="249" spans="2:6" x14ac:dyDescent="0.15">
      <c r="B249" s="74" t="s">
        <v>145</v>
      </c>
      <c r="C249" s="75" t="s">
        <v>613</v>
      </c>
      <c r="D249" s="87">
        <v>214</v>
      </c>
      <c r="E249" s="87">
        <v>1068</v>
      </c>
      <c r="F249" s="33"/>
    </row>
    <row r="250" spans="2:6" x14ac:dyDescent="0.15">
      <c r="B250" s="74" t="s">
        <v>221</v>
      </c>
      <c r="C250" s="75">
        <v>256</v>
      </c>
      <c r="D250" s="87">
        <v>214</v>
      </c>
      <c r="E250" s="87">
        <v>1068</v>
      </c>
      <c r="F250" s="33"/>
    </row>
    <row r="251" spans="2:6" x14ac:dyDescent="0.15">
      <c r="B251" s="74" t="s">
        <v>131</v>
      </c>
      <c r="C251" s="75" t="s">
        <v>614</v>
      </c>
      <c r="D251" s="87">
        <v>214</v>
      </c>
      <c r="E251" s="87">
        <v>1068</v>
      </c>
      <c r="F251" s="33"/>
    </row>
    <row r="252" spans="2:6" x14ac:dyDescent="0.15">
      <c r="B252" s="74" t="s">
        <v>136</v>
      </c>
      <c r="C252" s="75" t="s">
        <v>615</v>
      </c>
      <c r="D252" s="87">
        <v>214</v>
      </c>
      <c r="E252" s="87">
        <v>1068</v>
      </c>
      <c r="F252" s="33"/>
    </row>
    <row r="253" spans="2:6" x14ac:dyDescent="0.15">
      <c r="B253" s="74" t="s">
        <v>109</v>
      </c>
      <c r="C253" s="75" t="s">
        <v>616</v>
      </c>
      <c r="D253" s="87">
        <v>214</v>
      </c>
      <c r="E253" s="87">
        <v>1068</v>
      </c>
      <c r="F253" s="33"/>
    </row>
    <row r="254" spans="2:6" x14ac:dyDescent="0.15">
      <c r="B254" s="74" t="s">
        <v>33</v>
      </c>
      <c r="C254" s="75" t="s">
        <v>617</v>
      </c>
      <c r="D254" s="87">
        <v>214</v>
      </c>
      <c r="E254" s="87">
        <v>1068</v>
      </c>
      <c r="F254" s="33"/>
    </row>
    <row r="255" spans="2:6" x14ac:dyDescent="0.15">
      <c r="B255" s="74" t="s">
        <v>6</v>
      </c>
      <c r="C255" s="75" t="s">
        <v>618</v>
      </c>
      <c r="D255" s="88">
        <v>10714</v>
      </c>
      <c r="E255" s="88">
        <v>42857</v>
      </c>
      <c r="F255" s="37">
        <v>1</v>
      </c>
    </row>
    <row r="256" spans="2:6" x14ac:dyDescent="0.15">
      <c r="B256" s="74" t="s">
        <v>159</v>
      </c>
      <c r="C256" s="75" t="s">
        <v>619</v>
      </c>
      <c r="D256" s="87">
        <v>214</v>
      </c>
      <c r="E256" s="87">
        <v>1068</v>
      </c>
      <c r="F256" s="33"/>
    </row>
    <row r="257" spans="2:6" x14ac:dyDescent="0.15">
      <c r="B257" s="74" t="s">
        <v>620</v>
      </c>
      <c r="C257" s="75" t="s">
        <v>425</v>
      </c>
      <c r="D257" s="88">
        <v>50000</v>
      </c>
      <c r="E257" s="88">
        <v>250000</v>
      </c>
      <c r="F257" s="37">
        <v>2</v>
      </c>
    </row>
    <row r="258" spans="2:6" x14ac:dyDescent="0.15">
      <c r="B258" s="74" t="s">
        <v>43</v>
      </c>
      <c r="C258" s="75" t="s">
        <v>621</v>
      </c>
      <c r="D258" s="87">
        <v>214</v>
      </c>
      <c r="E258" s="87">
        <v>1068</v>
      </c>
      <c r="F258" s="33"/>
    </row>
    <row r="259" spans="2:6" x14ac:dyDescent="0.15">
      <c r="B259" s="74" t="s">
        <v>671</v>
      </c>
      <c r="C259" s="75" t="s">
        <v>425</v>
      </c>
      <c r="D259" s="87">
        <v>214</v>
      </c>
      <c r="E259" s="87">
        <v>1068</v>
      </c>
      <c r="F259" s="33"/>
    </row>
    <row r="260" spans="2:6" x14ac:dyDescent="0.15">
      <c r="B260" s="74" t="s">
        <v>139</v>
      </c>
      <c r="C260" s="75">
        <v>681</v>
      </c>
      <c r="D260" s="87">
        <v>214</v>
      </c>
      <c r="E260" s="87">
        <v>1068</v>
      </c>
      <c r="F260" s="33"/>
    </row>
    <row r="261" spans="2:6" x14ac:dyDescent="0.15">
      <c r="B261" s="74" t="s">
        <v>672</v>
      </c>
      <c r="C261" s="75" t="s">
        <v>622</v>
      </c>
      <c r="D261" s="87">
        <v>214</v>
      </c>
      <c r="E261" s="87">
        <v>1068</v>
      </c>
      <c r="F261" s="33"/>
    </row>
    <row r="262" spans="2:6" x14ac:dyDescent="0.15">
      <c r="B262" s="74" t="s">
        <v>80</v>
      </c>
      <c r="C262" s="75" t="s">
        <v>623</v>
      </c>
      <c r="D262" s="87">
        <v>214</v>
      </c>
      <c r="E262" s="87">
        <v>1068</v>
      </c>
      <c r="F262" s="33"/>
    </row>
    <row r="263" spans="2:6" x14ac:dyDescent="0.15">
      <c r="B263" s="74" t="s">
        <v>83</v>
      </c>
      <c r="C263" s="75" t="s">
        <v>624</v>
      </c>
      <c r="D263" s="87">
        <v>214</v>
      </c>
      <c r="E263" s="87">
        <v>1068</v>
      </c>
      <c r="F263" s="33"/>
    </row>
    <row r="264" spans="2:6" x14ac:dyDescent="0.15">
      <c r="B264" s="74" t="s">
        <v>18</v>
      </c>
      <c r="C264" s="75" t="s">
        <v>625</v>
      </c>
      <c r="D264" s="87">
        <v>214</v>
      </c>
      <c r="E264" s="87">
        <v>1068</v>
      </c>
      <c r="F264" s="33"/>
    </row>
    <row r="265" spans="2:6" x14ac:dyDescent="0.15">
      <c r="B265" s="74" t="s">
        <v>42</v>
      </c>
      <c r="C265" s="75" t="s">
        <v>626</v>
      </c>
      <c r="D265" s="87">
        <v>214</v>
      </c>
      <c r="E265" s="87">
        <v>1068</v>
      </c>
      <c r="F265" s="33"/>
    </row>
    <row r="266" spans="2:6" x14ac:dyDescent="0.15">
      <c r="B266" s="74" t="s">
        <v>203</v>
      </c>
      <c r="C266" s="75" t="s">
        <v>627</v>
      </c>
      <c r="D266" s="87">
        <v>214</v>
      </c>
      <c r="E266" s="87">
        <v>1068</v>
      </c>
      <c r="F266" s="33"/>
    </row>
    <row r="267" spans="2:6" x14ac:dyDescent="0.15">
      <c r="B267" s="74" t="s">
        <v>24</v>
      </c>
      <c r="C267" s="75" t="s">
        <v>628</v>
      </c>
      <c r="D267" s="88">
        <v>10714</v>
      </c>
      <c r="E267" s="88">
        <v>42857</v>
      </c>
      <c r="F267" s="37">
        <v>1</v>
      </c>
    </row>
    <row r="268" spans="2:6" ht="12" thickBot="1" x14ac:dyDescent="0.2">
      <c r="B268" s="76" t="s">
        <v>11</v>
      </c>
      <c r="C268" s="77" t="s">
        <v>629</v>
      </c>
      <c r="D268" s="90">
        <v>214</v>
      </c>
      <c r="E268" s="90">
        <v>1068</v>
      </c>
      <c r="F268" s="2"/>
    </row>
  </sheetData>
  <sheetProtection algorithmName="SHA-512" hashValue="yQpm+kHFQYbOp2i7sP6Jqtz4cDQWhrYjFYCO9TOHsgLlVXyElDG7wTT38qEBx29SSpB61LRtX72dOY8Fbf9SMw==" saltValue="4/SibOVfPDt2b39B/cR68w==" spinCount="100000" sheet="1" objects="1" scenarios="1"/>
  <mergeCells count="3">
    <mergeCell ref="B2:F2"/>
    <mergeCell ref="B4:F4"/>
    <mergeCell ref="B3:F3"/>
  </mergeCells>
  <dataValidations count="2">
    <dataValidation type="whole" allowBlank="1" showInputMessage="1" showErrorMessage="1" errorTitle="Foutieve invoer" error="Tariefzones zijn:_x000a_1, 2, 3, 4, 5, 6, 7" prompt="Tariefzones zijn:_x000a_1, 2, 3, 4, 5, 6, 7" sqref="F6:F41 F43:F60 F62:F268" xr:uid="{00000000-0002-0000-0200-000000000000}">
      <formula1>1</formula1>
      <formula2>7</formula2>
    </dataValidation>
    <dataValidation allowBlank="1" errorTitle="Foutieve invoer" error="Tariefzones zijn:_x000a_1, 2, 3, 4, 5, 6, 7" prompt="Tariefzones zijn:_x000a_1, 2, 3, 4, 5, 6, 7" sqref="F42 F61" xr:uid="{00000000-0002-0000-0200-000001000000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D12"/>
  <sheetViews>
    <sheetView workbookViewId="0">
      <selection activeCell="E95" sqref="E95"/>
    </sheetView>
  </sheetViews>
  <sheetFormatPr defaultRowHeight="11.25" customHeight="1" x14ac:dyDescent="0.25"/>
  <cols>
    <col min="1" max="1" width="3.28515625" customWidth="1"/>
    <col min="4" max="4" width="20" bestFit="1" customWidth="1"/>
  </cols>
  <sheetData>
    <row r="1" spans="2:4" s="1" customFormat="1" ht="11.25" customHeight="1" thickBot="1" x14ac:dyDescent="0.2">
      <c r="C1" s="32"/>
    </row>
    <row r="2" spans="2:4" s="1" customFormat="1" ht="11.25" customHeight="1" thickBot="1" x14ac:dyDescent="0.2">
      <c r="B2" s="136" t="s">
        <v>889</v>
      </c>
      <c r="C2" s="137"/>
      <c r="D2" s="137"/>
    </row>
    <row r="3" spans="2:4" s="1" customFormat="1" ht="11.25" customHeight="1" thickBot="1" x14ac:dyDescent="0.2">
      <c r="B3" s="161"/>
      <c r="C3" s="161"/>
      <c r="D3" s="161"/>
    </row>
    <row r="4" spans="2:4" s="8" customFormat="1" ht="11.25" customHeight="1" thickBot="1" x14ac:dyDescent="0.3">
      <c r="B4" s="133" t="s">
        <v>200</v>
      </c>
      <c r="C4" s="134"/>
      <c r="D4" s="135"/>
    </row>
    <row r="5" spans="2:4" s="15" customFormat="1" ht="11.25" customHeight="1" thickBot="1" x14ac:dyDescent="0.3">
      <c r="B5" s="139" t="s">
        <v>16</v>
      </c>
      <c r="C5" s="140"/>
      <c r="D5" s="39" t="s">
        <v>200</v>
      </c>
    </row>
    <row r="6" spans="2:4" s="8" customFormat="1" ht="11.25" customHeight="1" x14ac:dyDescent="0.15">
      <c r="B6" s="19" t="s">
        <v>192</v>
      </c>
      <c r="C6" s="20"/>
      <c r="D6" s="95">
        <v>0</v>
      </c>
    </row>
    <row r="7" spans="2:4" s="8" customFormat="1" ht="11.25" customHeight="1" x14ac:dyDescent="0.15">
      <c r="B7" s="19" t="s">
        <v>193</v>
      </c>
      <c r="C7" s="20"/>
      <c r="D7" s="95">
        <v>0</v>
      </c>
    </row>
    <row r="8" spans="2:4" s="8" customFormat="1" ht="11.25" customHeight="1" x14ac:dyDescent="0.15">
      <c r="B8" s="19" t="s">
        <v>194</v>
      </c>
      <c r="C8" s="20"/>
      <c r="D8" s="95">
        <v>0</v>
      </c>
    </row>
    <row r="9" spans="2:4" s="8" customFormat="1" ht="11.25" customHeight="1" x14ac:dyDescent="0.15">
      <c r="B9" s="19" t="s">
        <v>195</v>
      </c>
      <c r="C9" s="20"/>
      <c r="D9" s="95">
        <v>0</v>
      </c>
    </row>
    <row r="10" spans="2:4" s="8" customFormat="1" ht="11.25" customHeight="1" x14ac:dyDescent="0.15">
      <c r="B10" s="19" t="s">
        <v>196</v>
      </c>
      <c r="C10" s="20"/>
      <c r="D10" s="95">
        <v>0</v>
      </c>
    </row>
    <row r="11" spans="2:4" s="8" customFormat="1" ht="11.25" customHeight="1" x14ac:dyDescent="0.15">
      <c r="B11" s="19" t="s">
        <v>197</v>
      </c>
      <c r="C11" s="20"/>
      <c r="D11" s="95">
        <v>0</v>
      </c>
    </row>
    <row r="12" spans="2:4" s="10" customFormat="1" ht="11.25" customHeight="1" thickBot="1" x14ac:dyDescent="0.2">
      <c r="B12" s="25" t="s">
        <v>198</v>
      </c>
      <c r="C12" s="26"/>
      <c r="D12" s="96">
        <v>0</v>
      </c>
    </row>
  </sheetData>
  <sheetProtection algorithmName="SHA-512" hashValue="TChTiU5Kp0Vo9ComWMvs1d6oGmJJbwXMslUwP1AtJ9mTYbTpd5eA6gqgXNe4nHzi/q9kIZGOsimWWBzkMOu9gw==" saltValue="kjbECJ9E4VkMOy5wnf//+A==" spinCount="100000" sheet="1" objects="1" scenarios="1"/>
  <mergeCells count="4">
    <mergeCell ref="B5:C5"/>
    <mergeCell ref="B4:D4"/>
    <mergeCell ref="B2:D2"/>
    <mergeCell ref="B3:D3"/>
  </mergeCells>
  <dataValidations count="1">
    <dataValidation type="custom" allowBlank="1" showInputMessage="1" showErrorMessage="1" error="0% &lt;= percentage &lt;= 100%_x000a_" prompt="0% &lt;= percentage &lt;= 100%" sqref="D6:D12" xr:uid="{00000000-0002-0000-0300-000000000000}">
      <formula1>AND(D6&lt;=100,D6&gt;=0)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Invulformulier Tarieven Vast</vt:lpstr>
      <vt:lpstr>Aanleg dragerinfrastructuur</vt:lpstr>
      <vt:lpstr>Tariefzones</vt:lpstr>
      <vt:lpstr>Kortingspercentages Tariefzones</vt:lpstr>
      <vt:lpstr>Locatietype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Robbert Klein Obbink</dc:creator>
  <cp:lastModifiedBy>Gooijer, drs. H. de (Hans)</cp:lastModifiedBy>
  <cp:lastPrinted>2016-11-01T07:27:49Z</cp:lastPrinted>
  <dcterms:created xsi:type="dcterms:W3CDTF">2016-04-26T05:46:45Z</dcterms:created>
  <dcterms:modified xsi:type="dcterms:W3CDTF">2023-10-04T09:26:10Z</dcterms:modified>
</cp:coreProperties>
</file>